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C:\Users\Office\Desktop\Ծավալաթերթեր-վերջնական-Ռուսերեն\"/>
    </mc:Choice>
  </mc:AlternateContent>
  <xr:revisionPtr revIDLastSave="0" documentId="13_ncr:1_{E2C72A39-CABA-43B1-8A59-B1C74F14046E}" xr6:coauthVersionLast="47" xr6:coauthVersionMax="47" xr10:uidLastSave="{00000000-0000-0000-0000-000000000000}"/>
  <bookViews>
    <workbookView xWindow="-120" yWindow="-120" windowWidth="29040" windowHeight="15840" tabRatio="896" xr2:uid="{00000000-000D-0000-FFFF-FFFF00000000}"/>
  </bookViews>
  <sheets>
    <sheet name="Раздел I" sheetId="36" r:id="rId1"/>
  </sheets>
  <externalReferences>
    <externalReference r:id="rId2"/>
  </externalReferences>
  <definedNames>
    <definedName name="_xlnm.Print_Titles" localSheetId="0">'[1]Բաժին I'!$8:$8</definedName>
    <definedName name="_xlnm.Print_Area" localSheetId="0">'[1]Բաժին I'!$A$1:$F$308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99" i="36" l="1"/>
  <c r="F298" i="36"/>
  <c r="F297" i="36"/>
  <c r="F296" i="36"/>
  <c r="F293" i="36"/>
  <c r="F292" i="36"/>
  <c r="F291" i="36"/>
  <c r="F290" i="36"/>
  <c r="F289" i="36"/>
  <c r="F288" i="36"/>
  <c r="F287" i="36"/>
  <c r="F286" i="36"/>
  <c r="F285" i="36"/>
  <c r="F284" i="36"/>
  <c r="F283" i="36"/>
  <c r="F282" i="36"/>
  <c r="F281" i="36"/>
  <c r="F280" i="36"/>
  <c r="F279" i="36"/>
  <c r="F278" i="36"/>
  <c r="F277" i="36"/>
  <c r="F276" i="36"/>
  <c r="F275" i="36"/>
  <c r="F274" i="36"/>
  <c r="F273" i="36"/>
  <c r="F272" i="36"/>
  <c r="F271" i="36"/>
  <c r="F270" i="36"/>
  <c r="F269" i="36"/>
  <c r="F268" i="36"/>
  <c r="F267" i="36"/>
  <c r="F265" i="36"/>
  <c r="F264" i="36"/>
  <c r="F263" i="36"/>
  <c r="F262" i="36"/>
  <c r="F259" i="36"/>
  <c r="F258" i="36"/>
  <c r="F257" i="36"/>
  <c r="F256" i="36"/>
  <c r="F255" i="36"/>
  <c r="F254" i="36"/>
  <c r="F253" i="36"/>
  <c r="F252" i="36"/>
  <c r="F251" i="36"/>
  <c r="F250" i="36"/>
  <c r="F249" i="36"/>
  <c r="F246" i="36"/>
  <c r="F245" i="36"/>
  <c r="F244" i="36"/>
  <c r="F242" i="36"/>
  <c r="F241" i="36"/>
  <c r="F240" i="36"/>
  <c r="F239" i="36"/>
  <c r="F238" i="36"/>
  <c r="F237" i="36"/>
  <c r="F236" i="36"/>
  <c r="F235" i="36"/>
  <c r="F234" i="36"/>
  <c r="F233" i="36"/>
  <c r="F232" i="36"/>
  <c r="F231" i="36"/>
  <c r="F230" i="36"/>
  <c r="F229" i="36"/>
  <c r="F228" i="36"/>
  <c r="F227" i="36"/>
  <c r="F226" i="36"/>
  <c r="F225" i="36"/>
  <c r="F224" i="36"/>
  <c r="F223" i="36"/>
  <c r="F222" i="36"/>
  <c r="F221" i="36"/>
  <c r="F220" i="36"/>
  <c r="F219" i="36"/>
  <c r="F218" i="36"/>
  <c r="F217" i="36"/>
  <c r="F216" i="36"/>
  <c r="F215" i="36"/>
  <c r="F214" i="36"/>
  <c r="F213" i="36"/>
  <c r="F212" i="36"/>
  <c r="F208" i="36"/>
  <c r="F207" i="36"/>
  <c r="F206" i="36"/>
  <c r="F205" i="36"/>
  <c r="F202" i="36"/>
  <c r="F201" i="36"/>
  <c r="F200" i="36"/>
  <c r="F199" i="36"/>
  <c r="F198" i="36"/>
  <c r="F197" i="36"/>
  <c r="F196" i="36"/>
  <c r="F195" i="36"/>
  <c r="F194" i="36"/>
  <c r="F193" i="36"/>
  <c r="F192" i="36"/>
  <c r="F191" i="36"/>
  <c r="F190" i="36"/>
  <c r="F189" i="36"/>
  <c r="F188" i="36"/>
  <c r="F187" i="36"/>
  <c r="F186" i="36"/>
  <c r="F185" i="36"/>
  <c r="F184" i="36"/>
  <c r="F183" i="36"/>
  <c r="F182" i="36"/>
  <c r="F181" i="36"/>
  <c r="F180" i="36"/>
  <c r="F179" i="36"/>
  <c r="F178" i="36"/>
  <c r="F177" i="36"/>
  <c r="F176" i="36"/>
  <c r="F174" i="36"/>
  <c r="F173" i="36"/>
  <c r="F170" i="36"/>
  <c r="F169" i="36"/>
  <c r="F168" i="36"/>
  <c r="F167" i="36"/>
  <c r="F166" i="36"/>
  <c r="F165" i="36"/>
  <c r="F164" i="36"/>
  <c r="F163" i="36"/>
  <c r="F162" i="36"/>
  <c r="F161" i="36"/>
  <c r="F160" i="36"/>
  <c r="F157" i="36"/>
  <c r="F156" i="36"/>
  <c r="F155" i="36"/>
  <c r="F153" i="36"/>
  <c r="F152" i="36"/>
  <c r="F151" i="36"/>
  <c r="F150" i="36"/>
  <c r="F149" i="36"/>
  <c r="F148" i="36"/>
  <c r="F147" i="36"/>
  <c r="F146" i="36"/>
  <c r="F145" i="36"/>
  <c r="F144" i="36"/>
  <c r="F143" i="36"/>
  <c r="F142" i="36"/>
  <c r="F141" i="36"/>
  <c r="F140" i="36"/>
  <c r="F139" i="36"/>
  <c r="F138" i="36"/>
  <c r="F137" i="36"/>
  <c r="F136" i="36"/>
  <c r="F135" i="36"/>
  <c r="F134" i="36"/>
  <c r="F133" i="36"/>
  <c r="F132" i="36"/>
  <c r="F131" i="36"/>
  <c r="F130" i="36"/>
  <c r="F129" i="36"/>
  <c r="F128" i="36"/>
  <c r="F127" i="36"/>
  <c r="F126" i="36"/>
  <c r="F125" i="36"/>
  <c r="F124" i="36"/>
  <c r="F120" i="36"/>
  <c r="F119" i="36"/>
  <c r="F118" i="36"/>
  <c r="F117" i="36"/>
  <c r="F116" i="36"/>
  <c r="F113" i="36"/>
  <c r="F112" i="36"/>
  <c r="F111" i="36"/>
  <c r="F110" i="36"/>
  <c r="F109" i="36"/>
  <c r="F108" i="36"/>
  <c r="F107" i="36"/>
  <c r="F106" i="36"/>
  <c r="F105" i="36"/>
  <c r="F104" i="36"/>
  <c r="F103" i="36"/>
  <c r="F102" i="36"/>
  <c r="F101" i="36"/>
  <c r="F100" i="36"/>
  <c r="F99" i="36"/>
  <c r="F98" i="36"/>
  <c r="F97" i="36"/>
  <c r="F96" i="36"/>
  <c r="F95" i="36"/>
  <c r="F94" i="36"/>
  <c r="F93" i="36"/>
  <c r="F92" i="36"/>
  <c r="F91" i="36"/>
  <c r="F90" i="36"/>
  <c r="F89" i="36"/>
  <c r="F88" i="36"/>
  <c r="F87" i="36"/>
  <c r="F85" i="36"/>
  <c r="F84" i="36"/>
  <c r="F83" i="36"/>
  <c r="F82" i="36"/>
  <c r="F81" i="36"/>
  <c r="F80" i="36"/>
  <c r="F79" i="36"/>
  <c r="F78" i="36"/>
  <c r="F75" i="36"/>
  <c r="F74" i="36"/>
  <c r="F73" i="36"/>
  <c r="F72" i="36"/>
  <c r="F71" i="36"/>
  <c r="F70" i="36"/>
  <c r="F69" i="36"/>
  <c r="F68" i="36"/>
  <c r="F67" i="36"/>
  <c r="F66" i="36"/>
  <c r="F65" i="36"/>
  <c r="F64" i="36"/>
  <c r="F63" i="36"/>
  <c r="F62" i="36"/>
  <c r="F61" i="36"/>
  <c r="F60" i="36"/>
  <c r="F57" i="36"/>
  <c r="F56" i="36"/>
  <c r="F54" i="36"/>
  <c r="F53" i="36"/>
  <c r="F52" i="36"/>
  <c r="F51" i="36"/>
  <c r="F50" i="36"/>
  <c r="F49" i="36"/>
  <c r="F48" i="36"/>
  <c r="F47" i="36"/>
  <c r="F46" i="36"/>
  <c r="F45" i="36"/>
  <c r="F44" i="36"/>
  <c r="F43" i="36"/>
  <c r="F42" i="36"/>
  <c r="F41" i="36"/>
  <c r="F40" i="36"/>
  <c r="F39" i="36"/>
  <c r="F38" i="36"/>
  <c r="F37" i="36"/>
  <c r="F36" i="36"/>
  <c r="F35" i="36"/>
  <c r="F34" i="36"/>
  <c r="F33" i="36"/>
  <c r="F32" i="36"/>
  <c r="F31" i="36"/>
  <c r="F30" i="36"/>
  <c r="F29" i="36"/>
  <c r="F28" i="36"/>
  <c r="F27" i="36"/>
  <c r="F26" i="36"/>
  <c r="F25" i="36"/>
  <c r="F24" i="36"/>
  <c r="F23" i="36"/>
  <c r="F22" i="36"/>
  <c r="F21" i="36"/>
  <c r="F20" i="36"/>
  <c r="F19" i="36"/>
  <c r="F18" i="36"/>
  <c r="F17" i="36"/>
  <c r="F16" i="36"/>
  <c r="F15" i="36"/>
  <c r="F14" i="36"/>
  <c r="F13" i="36"/>
  <c r="F12" i="36"/>
  <c r="F11" i="36"/>
  <c r="F121" i="36" l="1"/>
  <c r="F300" i="36"/>
  <c r="F209" i="36"/>
  <c r="F301" i="36" l="1"/>
  <c r="F302" i="36" l="1"/>
  <c r="F303" i="36" l="1"/>
</calcChain>
</file>

<file path=xl/sharedStrings.xml><?xml version="1.0" encoding="utf-8"?>
<sst xmlns="http://schemas.openxmlformats.org/spreadsheetml/2006/main" count="565" uniqueCount="137">
  <si>
    <t>кусок</t>
  </si>
  <si>
    <r>
      <t>м</t>
    </r>
    <r>
      <rPr>
        <vertAlign val="superscript"/>
        <sz val="10"/>
        <rFont val="Sylfaen"/>
        <family val="1"/>
        <charset val="204"/>
      </rPr>
      <t>3</t>
    </r>
  </si>
  <si>
    <t>H/N</t>
  </si>
  <si>
    <t>Виды и названия произведений</t>
  </si>
  <si>
    <t>Н/Д</t>
  </si>
  <si>
    <t>Количество</t>
  </si>
  <si>
    <t>Цена за единицу (тысяч AMD)</t>
  </si>
  <si>
    <t>Сумма (тысячи AMD)</t>
  </si>
  <si>
    <t>Объемный лист</t>
  </si>
  <si>
    <t>Гидроизоляция наружных поверхностей стен двумя слоями битумной мастики.</t>
  </si>
  <si>
    <r>
      <t>м</t>
    </r>
    <r>
      <rPr>
        <vertAlign val="superscript"/>
        <sz val="11"/>
        <rFont val="Sylfaen"/>
        <family val="1"/>
        <charset val="204"/>
      </rPr>
      <t>2</t>
    </r>
  </si>
  <si>
    <r>
      <t>м</t>
    </r>
    <r>
      <rPr>
        <vertAlign val="superscript"/>
        <sz val="11"/>
        <rFont val="Sylfaen"/>
        <family val="1"/>
        <charset val="204"/>
      </rPr>
      <t>3</t>
    </r>
  </si>
  <si>
    <t>Строительство колодца из сборных железобетонных элементов диаметром D=1,0 м.</t>
  </si>
  <si>
    <t>Общий</t>
  </si>
  <si>
    <t>Нанесение подготовительного слоя бетона класса В7.5 толщиной h=10 см.</t>
  </si>
  <si>
    <t>Сборная железобетонная фундаментная плита типа HS 10</t>
  </si>
  <si>
    <t>Сборное стальное кольцо для стен типа PO 10-9</t>
  </si>
  <si>
    <t>Сборная крышка типа TSS 10 с массивным чугунным покрытием.</t>
  </si>
  <si>
    <t>Установка металлических розеток</t>
  </si>
  <si>
    <t>Двухслойная масляная живопись металлических конструкций</t>
  </si>
  <si>
    <t>НДС - 20%</t>
  </si>
  <si>
    <t>Ручная отделка траншей и котлованов, включая выравнивание пола.</t>
  </si>
  <si>
    <t>1.1. Земляные работы</t>
  </si>
  <si>
    <r>
      <t>м</t>
    </r>
    <r>
      <rPr>
        <vertAlign val="superscript"/>
        <sz val="11"/>
        <rFont val="Times Armenian"/>
        <family val="1"/>
      </rPr>
      <t>3</t>
    </r>
  </si>
  <si>
    <t>Разработка траншей и котлованов в грунтах V-класса с использованием экскаватора и боковой засыпки.</t>
  </si>
  <si>
    <t>Разработка траншей и котлованов в грунтах V-класса вручную, с боковой засыпкой.</t>
  </si>
  <si>
    <t>Разработка траншей и котлованов на грунтах IV класса с использованием экскаватора и боковой засыпки.</t>
  </si>
  <si>
    <t>В грунтах IV класса вручную разрабатываются траншеи и котлованы, выполняется боковая засыпка.</t>
  </si>
  <si>
    <t>1.2. Технологические работы</t>
  </si>
  <si>
    <r>
      <t>м</t>
    </r>
    <r>
      <rPr>
        <vertAlign val="superscript"/>
        <sz val="10"/>
        <rFont val="Sylfaen"/>
        <family val="1"/>
        <charset val="204"/>
      </rPr>
      <t>2</t>
    </r>
  </si>
  <si>
    <t>кг</t>
  </si>
  <si>
    <t>1.3. Строительные работы</t>
  </si>
  <si>
    <t xml:space="preserve">
Сборный круглый люк e/b, диаметр D=1,0, высота H=1,8 ​​м (1 шт.)</t>
  </si>
  <si>
    <t>Установка вставных деталей</t>
  </si>
  <si>
    <t>Только 1.</t>
  </si>
  <si>
    <t>1. Канализационный коллектор-К1</t>
  </si>
  <si>
    <t>Резка асфальтобетонного покрытия</t>
  </si>
  <si>
    <t>м</t>
  </si>
  <si>
    <t>Нанесение гравийного подготовительного слоя толщиной h=15 см.</t>
  </si>
  <si>
    <t>Нанесение крупнозернистого асфальтобетонного покрытия толщиной h=6 см.</t>
  </si>
  <si>
    <t>Нанесение зернистого асфальтобетонного покрытия толщиной h=4 см.</t>
  </si>
  <si>
    <t>Монтаж гофрированных полиэтиленовых канализационных труб типа DN200(GF) SN8 с проведением испытаний.</t>
  </si>
  <si>
    <t>Возведение железобетонной опоры из бетона класса Б12.5 с арматурой из высокопрочного чугуна.</t>
  </si>
  <si>
    <t>Сборное стальное кольцо для стен типа PO 10-6</t>
  </si>
  <si>
    <t>Демонтаж существующих базальтовых бордюров и их хранение на месте.</t>
  </si>
  <si>
    <t>Укладка бордюрных камней с бетонным основанием.</t>
  </si>
  <si>
    <t>Демонтаж существующих крышек люков, погрузка в транспортное средство.</t>
  </si>
  <si>
    <t>место</t>
  </si>
  <si>
    <t>Просверливание отверстий в стенках установленных бетонных колодцев</t>
  </si>
  <si>
    <t>Заделка отверстия цементным раствором.</t>
  </si>
  <si>
    <t>Фронтальные соединения существующих и отремонтированных водоотводных линий</t>
  </si>
  <si>
    <t>т</t>
  </si>
  <si>
    <t>Разрушение грунтов VI класса в траншеях и котлованах с помощью гидравлического молота.</t>
  </si>
  <si>
    <t>Уплотнение грунтов VI класса в траншеях и котлованах ручным ударным молотком и боковая засыпка.</t>
  </si>
  <si>
    <t>Нанесение подготовительного слоя песка толщиной h=10 см (базальтовый гравий размером 0-5,0 мм)</t>
  </si>
  <si>
    <t>Нанесение защитного слоя из песка (базальтовый гравий 0-5,0 мм).</t>
  </si>
  <si>
    <t>Техническая модификация защитных плит на участке до 10,0 км, передача в эксплуатацию эксплуатирующей организации.</t>
  </si>
  <si>
    <t>Просверление отверстия в стенке существующего канализационного колодца.</t>
  </si>
  <si>
    <t>Разработка траншей и котлованов в грунтах IV класса с помощью экскаватора (дробленый асфальтобетон и гравий), боковая засыпка.</t>
  </si>
  <si>
    <t>Тележки для погрузки асфальтобетона и гравия с боковой засыпкой</t>
  </si>
  <si>
    <r>
      <t>Асфальтобетон и гравий</t>
    </r>
    <r>
      <rPr>
        <sz val="10"/>
        <color indexed="8"/>
        <rFont val="Sylfaen"/>
        <family val="1"/>
        <charset val="204"/>
      </rPr>
      <t>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погрузка автомобиля</t>
    </r>
  </si>
  <si>
    <t>Выемка траншей и котлованов в предварительно уплотненных грунтах VI класса с боковой засыпкой.</t>
  </si>
  <si>
    <t>Тележки для погрузки грунтов VI класса в боковую насыпь.</t>
  </si>
  <si>
    <r>
      <t>Поднятые грунты VI класса</t>
    </r>
    <r>
      <rPr>
        <sz val="10"/>
        <color indexed="8"/>
        <rFont val="Sylfaen"/>
        <family val="1"/>
        <charset val="204"/>
      </rPr>
      <t>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погрузка автомобиля</t>
    </r>
  </si>
  <si>
    <t>Тележки для погрузки грунта 5-го класса с боковой засыпкой</t>
  </si>
  <si>
    <r>
      <t>Поднятые грунты V класса</t>
    </r>
    <r>
      <rPr>
        <sz val="10"/>
        <color indexed="8"/>
        <rFont val="Sylfaen"/>
        <family val="1"/>
        <charset val="204"/>
      </rPr>
      <t>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погрузка автомобиля</t>
    </r>
  </si>
  <si>
    <t>Тележки для погрузки грунтов IV класса в боковую насыпь.</t>
  </si>
  <si>
    <r>
      <t>Почвы четвертого класса, поднятые над уровнем моря.</t>
    </r>
    <r>
      <rPr>
        <sz val="10"/>
        <color indexed="8"/>
        <rFont val="Sylfaen"/>
        <family val="1"/>
        <charset val="204"/>
      </rPr>
      <t>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погрузка автомобиля</t>
    </r>
  </si>
  <si>
    <t>Засыпка траншей и котлованов экскаватором, песком и гравием (базальтовый гравий 0-5,0 мм).</t>
  </si>
  <si>
    <t>Засыпка траншей и котлованов вручную песком и уплотнением (базальтовый гравий 0-5,0 мм).</t>
  </si>
  <si>
    <t>Перевозка строительных материалов вручную на расстояние в среднем 50,0 м.</t>
  </si>
  <si>
    <t>Монтаж гофрированных полиэтиленовых канализационных труб типа DN110(GF) SN8 с проведением испытаний.</t>
  </si>
  <si>
    <t>Разработка траншей и котлованов в грунтах IV класса с помощью экскаватора (дробленый асфальтобетон и гравий), погрузка техники.</t>
  </si>
  <si>
    <t>Разработка траншей и котлованов экскаватором в предварительно уплотненных грунтах VI класса путем погрузки транспортного средства.</t>
  </si>
  <si>
    <t>Погрузка грунтов VI класса на боковую насыпь транспортным средством.</t>
  </si>
  <si>
    <t>Разработка траншей и котлованов в грунтах V-класса с помощью экскаватора, погрузка в а/м</t>
  </si>
  <si>
    <t>Погрузка грунтов V класса насыпи с помощью транспортного средства.</t>
  </si>
  <si>
    <t>Разработка траншей и котлованов в грунтах IV класса с использованием экскаватора, погрузка в а/м</t>
  </si>
  <si>
    <t>Погрузка грунтов IV класса насыпи с помощью транспортного средства.</t>
  </si>
  <si>
    <t>Засыпка траншей и котлованов песком (базальтовый гравий фракции 0-5,0 мм).</t>
  </si>
  <si>
    <t>1.4. Реконструкция эвакуационных выходов</t>
  </si>
  <si>
    <t>1.4.1. Работы по сносу и демонтажу</t>
  </si>
  <si>
    <t>1.4.2. Земляные работы</t>
  </si>
  <si>
    <t>1.4.3. Технологические работы</t>
  </si>
  <si>
    <r>
      <t>Демонтаж асфальтобетонного покрытия молотком по всей площади асфальтобетонного покрытия траншеи и котлована (175,0 м²).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>) в размере 50%</t>
    </r>
  </si>
  <si>
    <t>Транспортировка щебня, асфальтобетона и гравия на расстояние 18,0 км до полигона Нубарашен.</t>
  </si>
  <si>
    <t>Транспортировка поднятого грунта на расстояние 18,0 км до полигона Нубарашен.</t>
  </si>
  <si>
    <t>Укрепление краев траншей и котлованов щитами в соответствии с объемом естественного грунта.</t>
  </si>
  <si>
    <t>Монтаж гофрированных полиэтиленовых канализационных труб типа DN160(GF) SN8 с проведением испытаний.</t>
  </si>
  <si>
    <r>
      <rPr>
        <sz val="12"/>
        <color theme="1"/>
        <rFont val="Sylfaen"/>
        <family val="1"/>
      </rPr>
      <t>Название объекта:</t>
    </r>
    <r>
      <rPr>
        <sz val="11"/>
        <color theme="1"/>
        <rFont val="Sylfaen"/>
        <family val="1"/>
      </rPr>
      <t xml:space="preserve">  Реконструкция канализационной линии на участках Дро 12 и 14/1, Канакер-Зейтунский административный район Еревана.</t>
    </r>
  </si>
  <si>
    <r>
      <t>Демонтаж асфальтобетонного покрытия молотком по всей площади асфальтобетонного покрытия траншей и ям (390,0 м²).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>) в размере 50%</t>
    </r>
  </si>
  <si>
    <t>Демонтаж асфальтобетонного покрытия с помощью ручного ударного молотка.</t>
  </si>
  <si>
    <t>Ручное удаление слоя гравия</t>
  </si>
  <si>
    <t>Демонтаж базальтовых плит и их размещение на площадке.</t>
  </si>
  <si>
    <r>
      <t>м</t>
    </r>
    <r>
      <rPr>
        <vertAlign val="superscript"/>
        <sz val="11"/>
        <rFont val="Times Armenian"/>
        <family val="1"/>
      </rPr>
      <t>2</t>
    </r>
  </si>
  <si>
    <t>Ручная засыпка траншей и ям обработанным грунтом из боковой засыпки с уплотнением.</t>
  </si>
  <si>
    <t>Укладка базальтовых плит из имеющихся запасов</t>
  </si>
  <si>
    <t>Нанесение подготовительного слоя сухой смесью.</t>
  </si>
  <si>
    <t>Монтаж гофрированных полиэтиленовых канализационных труб типа DN250(GF) SN8 с проведением испытаний.</t>
  </si>
  <si>
    <r>
      <t>Э/б лазы ГДХ-1-11, АДХ-1-5, ГВДВ-1</t>
    </r>
    <r>
      <rPr>
        <sz val="10"/>
        <rFont val="Sylfaen"/>
        <family val="1"/>
        <charset val="204"/>
      </rPr>
      <t>,</t>
    </r>
    <r>
      <rPr>
        <b/>
        <i/>
        <sz val="10"/>
        <rFont val="Sylfaen"/>
        <family val="1"/>
        <charset val="204"/>
      </rPr>
      <t>D=1,0, D=1,5 Ширина=0,6-2,7 м</t>
    </r>
  </si>
  <si>
    <t>Строительство колодца диаметром D=1,5 м с использованием сборных железобетонных элементов.</t>
  </si>
  <si>
    <t>Сборная железобетонная фундаментная плита типа HS 15</t>
  </si>
  <si>
    <t>Сборное стальное кольцо для стен типа PO 15-9</t>
  </si>
  <si>
    <t>Сборное стальное кольцо для стен типа PO 15-6</t>
  </si>
  <si>
    <t>Предварительно изготовленная крышка типа TSS 15 с массивным чугунным покрытием.</t>
  </si>
  <si>
    <t>Благоустройство участка между НК 1+10 и НК 1+50 предлагаемого маршрута, очистка от сорняков и корней, погрузка тележек.</t>
  </si>
  <si>
    <t>Выравнивание существующей поверхности грунта на участке между НК 1+10-НК 1+50 планируемой трассы.</t>
  </si>
  <si>
    <t>Перевозка загруженного мусора в тележках на расстояние в среднем 50,0 м, погрузка его в транспортное средство.</t>
  </si>
  <si>
    <t>Транспортировка тяжелых отходов на расстояние 18,0 км до полигона Нубарашен.</t>
  </si>
  <si>
    <r>
      <t>Демонтаж асфальтобетонного покрытия молотком по всей площади асфальтобетонного покрытия траншеи и котлована (40,0 м²).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>) в размере 50%</t>
    </r>
  </si>
  <si>
    <t>Объемы засыпки существующих канализационных колодцев (30,0 м³) включены в объемы засыпки песчаной траншеи для отвода сточных вод, а объемы восстановления покрытия (44,0 м²) включены в объемы восстановления асфальтобетонного покрытия.</t>
  </si>
  <si>
    <t>2. Канализационный коллектор-К2</t>
  </si>
  <si>
    <t>2.1. Земляные работы</t>
  </si>
  <si>
    <r>
      <t>Демонтаж асфальтобетонного покрытия молотком по всей площади асфальтобетонного покрытия траншей и котлованов (205,0 м²).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>) в размере 50%</t>
    </r>
  </si>
  <si>
    <t>2.2. Технологические работы</t>
  </si>
  <si>
    <t>2.3. Строительные работы</t>
  </si>
  <si>
    <t>Колодцы Э/б ГДХ-1-3, АДГ-1-2 D=1,0 H=0,6-0,9 м</t>
  </si>
  <si>
    <t>2.4. Реконструкция эвакуационных выходов</t>
  </si>
  <si>
    <t>2.4.1. Работы по сносу и демонтажу</t>
  </si>
  <si>
    <t>2.4.2. Земляные работы</t>
  </si>
  <si>
    <r>
      <t>Демонтаж асфальтобетонного покрытия молотком по всей площади асфальтобетонного покрытия траншеи и котлована (9,0 м²).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>) в размере 50%</t>
    </r>
  </si>
  <si>
    <t>Объемы засыпки существующих канализационных колодцев включены в объемы песчаной засыпки выходных траншей, а восстановление покрытия включено в объемы восстановления асфальтобетонного покрытия на 7,0 м2.</t>
  </si>
  <si>
    <t>2.4.3. Технологические работы</t>
  </si>
  <si>
    <t>Только 2.</t>
  </si>
  <si>
    <t>3. Канализационный коллектор-К3</t>
  </si>
  <si>
    <t>3.1. Земляные работы</t>
  </si>
  <si>
    <t>3.2. Технологические работы</t>
  </si>
  <si>
    <t>3.3. Строительные работы</t>
  </si>
  <si>
    <t>Колодцы Э/б ГДХ-1-2, АДГ-1-2 D=1,0 H=0,6-2,10 м</t>
  </si>
  <si>
    <t>3.4. Реконструкция путей эвакуации</t>
  </si>
  <si>
    <t>3.4.1. Работы по сносу и демонтажу</t>
  </si>
  <si>
    <t>3.4.2. Земляные работы</t>
  </si>
  <si>
    <r>
      <t>Демонтаж асфальтобетонного покрытия молотком по всей площади асфальтобетонного покрытия траншеи и котлована (25,0 м²).</t>
    </r>
    <r>
      <rPr>
        <vertAlign val="superscript"/>
        <sz val="10"/>
        <rFont val="Sylfaen"/>
        <family val="1"/>
        <charset val="204"/>
      </rPr>
      <t>2</t>
    </r>
    <r>
      <rPr>
        <sz val="10"/>
        <rFont val="Sylfaen"/>
        <family val="1"/>
        <charset val="204"/>
      </rPr>
      <t>) в размере 50%</t>
    </r>
  </si>
  <si>
    <t>3.4.3. Технологические работы</t>
  </si>
  <si>
    <t>Всего 3.</t>
  </si>
  <si>
    <t>Только 1-3.</t>
  </si>
  <si>
    <r>
      <t xml:space="preserve">Поднятые грунты VI класса </t>
    </r>
    <r>
      <rPr>
        <sz val="10"/>
        <color indexed="8"/>
        <rFont val="Sylfaen"/>
        <family val="1"/>
        <charset val="204"/>
      </rPr>
      <t>Перевозка пассажиров в инвалидных колясках на расстояние в среднем 50,0 м.</t>
    </r>
    <r>
      <rPr>
        <sz val="10"/>
        <rFont val="Sylfaen"/>
        <family val="1"/>
        <charset val="204"/>
      </rPr>
      <t>погрузка автомобиля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</si>
</sst>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(* #,##0.00_);_(* \(#,##0.00\);_(* &quot;-&quot;??_);_(@_)"/>
    <numFmt numFmtId="165" formatCode="0.0"/>
    <numFmt numFmtId="166" formatCode="#,##0.000"/>
    <numFmt numFmtId="167" formatCode="0.000"/>
    <numFmt numFmtId="168" formatCode="0.000000000"/>
    <numFmt numFmtId="169" formatCode="0.00000000000"/>
    <numFmt numFmtId="170" formatCode="#,##0.0"/>
    <numFmt numFmtId="171" formatCode="#,##0.00000"/>
    <numFmt numFmtId="172" formatCode="#,##0.0000"/>
    <numFmt numFmtId="173" formatCode="0.000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</font>
    <font>
      <i/>
      <sz val="10"/>
      <name val="Sylfaen"/>
      <family val="1"/>
      <charset val="204"/>
    </font>
    <font>
      <sz val="10"/>
      <name val="Sylfaen"/>
      <family val="1"/>
      <charset val="204"/>
    </font>
    <font>
      <vertAlign val="superscript"/>
      <sz val="10"/>
      <name val="Sylfaen"/>
      <family val="1"/>
      <charset val="204"/>
    </font>
    <font>
      <b/>
      <sz val="10"/>
      <name val="Sylfaen"/>
      <family val="1"/>
      <charset val="204"/>
    </font>
    <font>
      <sz val="12"/>
      <color theme="1"/>
      <name val="Sylfaen"/>
      <family val="1"/>
      <charset val="204"/>
    </font>
    <font>
      <sz val="11"/>
      <color rgb="FF000000"/>
      <name val="Calibri"/>
      <family val="2"/>
      <charset val="204"/>
      <scheme val="minor"/>
    </font>
    <font>
      <sz val="11"/>
      <color theme="1"/>
      <name val="Sylfaen"/>
      <family val="1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i/>
      <sz val="11"/>
      <name val="Sylfaen"/>
      <family val="1"/>
    </font>
    <font>
      <b/>
      <sz val="11"/>
      <name val="Sylfaen"/>
      <family val="1"/>
    </font>
    <font>
      <b/>
      <sz val="11"/>
      <name val="Sylfaen"/>
      <family val="1"/>
      <charset val="204"/>
    </font>
    <font>
      <sz val="11"/>
      <color theme="0"/>
      <name val="Calibri"/>
      <family val="2"/>
      <scheme val="minor"/>
    </font>
    <font>
      <b/>
      <i/>
      <sz val="10"/>
      <name val="Sylfaen"/>
      <family val="1"/>
      <charset val="204"/>
    </font>
    <font>
      <b/>
      <i/>
      <sz val="10"/>
      <name val="Sylfaen"/>
      <family val="1"/>
    </font>
    <font>
      <vertAlign val="superscript"/>
      <sz val="11"/>
      <name val="Sylfaen"/>
      <family val="1"/>
      <charset val="204"/>
    </font>
    <font>
      <b/>
      <sz val="10"/>
      <name val="Sylfaen"/>
      <family val="1"/>
    </font>
    <font>
      <vertAlign val="superscript"/>
      <sz val="11"/>
      <name val="Times Armenian"/>
      <family val="1"/>
    </font>
    <font>
      <sz val="10"/>
      <name val="Sylfaen"/>
      <family val="1"/>
    </font>
    <font>
      <sz val="12"/>
      <color theme="1"/>
      <name val="Sylfaen"/>
      <family val="1"/>
    </font>
    <font>
      <i/>
      <sz val="10"/>
      <name val="Sylfaen"/>
      <family val="1"/>
    </font>
    <font>
      <sz val="10"/>
      <color indexed="8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</borders>
  <cellStyleXfs count="33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9" fontId="3" fillId="0" borderId="0" applyFont="0" applyFill="0" applyBorder="0" applyAlignment="0" applyProtection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9" fontId="2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56">
    <xf numFmtId="0" fontId="0" fillId="0" borderId="0" xfId="0"/>
    <xf numFmtId="168" fontId="0" fillId="0" borderId="0" xfId="0" applyNumberFormat="1"/>
    <xf numFmtId="0" fontId="0" fillId="0" borderId="0" xfId="0" applyAlignment="1">
      <alignment horizontal="left" vertical="center"/>
    </xf>
    <xf numFmtId="169" fontId="0" fillId="0" borderId="0" xfId="0" applyNumberFormat="1"/>
    <xf numFmtId="169" fontId="16" fillId="0" borderId="0" xfId="0" applyNumberFormat="1" applyFont="1"/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0" fontId="5" fillId="0" borderId="1" xfId="5" applyFont="1" applyBorder="1" applyAlignment="1">
      <alignment horizontal="left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9" fontId="5" fillId="0" borderId="1" xfId="2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left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5" applyFont="1" applyBorder="1" applyAlignment="1">
      <alignment vertical="center" wrapText="1"/>
    </xf>
    <xf numFmtId="165" fontId="5" fillId="0" borderId="1" xfId="3" applyNumberFormat="1" applyFont="1" applyBorder="1" applyAlignment="1">
      <alignment horizontal="center" vertical="center" wrapText="1"/>
    </xf>
    <xf numFmtId="0" fontId="5" fillId="0" borderId="1" xfId="3" applyFont="1" applyBorder="1" applyAlignment="1">
      <alignment horizontal="left" vertical="center" wrapText="1"/>
    </xf>
    <xf numFmtId="0" fontId="22" fillId="0" borderId="1" xfId="3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22" fillId="0" borderId="1" xfId="1" applyFont="1" applyBorder="1" applyAlignment="1">
      <alignment horizontal="center" vertical="center" wrapText="1"/>
    </xf>
    <xf numFmtId="171" fontId="0" fillId="0" borderId="0" xfId="0" applyNumberFormat="1"/>
    <xf numFmtId="166" fontId="20" fillId="0" borderId="1" xfId="0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2" fontId="22" fillId="0" borderId="1" xfId="0" applyNumberFormat="1" applyFont="1" applyBorder="1" applyAlignment="1">
      <alignment horizontal="center" vertical="center" wrapText="1"/>
    </xf>
    <xf numFmtId="170" fontId="5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6" fontId="0" fillId="0" borderId="0" xfId="0" applyNumberFormat="1"/>
    <xf numFmtId="172" fontId="0" fillId="0" borderId="0" xfId="0" applyNumberFormat="1"/>
    <xf numFmtId="165" fontId="5" fillId="0" borderId="5" xfId="0" applyNumberFormat="1" applyFont="1" applyBorder="1" applyAlignment="1">
      <alignment horizontal="center" vertical="center" wrapText="1"/>
    </xf>
    <xf numFmtId="173" fontId="5" fillId="0" borderId="1" xfId="3" applyNumberFormat="1" applyFont="1" applyBorder="1" applyAlignment="1">
      <alignment horizontal="center" vertical="center" wrapText="1"/>
    </xf>
    <xf numFmtId="165" fontId="22" fillId="0" borderId="1" xfId="0" applyNumberFormat="1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 wrapText="1"/>
    </xf>
    <xf numFmtId="167" fontId="0" fillId="0" borderId="0" xfId="0" applyNumberFormat="1"/>
    <xf numFmtId="0" fontId="24" fillId="0" borderId="1" xfId="0" applyFont="1" applyBorder="1" applyAlignment="1">
      <alignment horizontal="center" vertical="center" wrapText="1"/>
    </xf>
    <xf numFmtId="0" fontId="22" fillId="0" borderId="5" xfId="3" applyFont="1" applyBorder="1" applyAlignment="1">
      <alignment horizontal="center" vertical="center" wrapText="1"/>
    </xf>
    <xf numFmtId="0" fontId="5" fillId="0" borderId="5" xfId="5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22" fillId="0" borderId="1" xfId="0" applyNumberFormat="1" applyFont="1" applyBorder="1" applyAlignment="1">
      <alignment horizontal="center" vertical="center" wrapText="1"/>
    </xf>
    <xf numFmtId="1" fontId="5" fillId="0" borderId="1" xfId="1" applyNumberFormat="1" applyFont="1" applyBorder="1" applyAlignment="1">
      <alignment horizontal="center" vertical="center" wrapText="1"/>
    </xf>
    <xf numFmtId="167" fontId="5" fillId="0" borderId="1" xfId="3" applyNumberFormat="1" applyFont="1" applyBorder="1" applyAlignment="1">
      <alignment horizontal="center" vertical="center" wrapText="1"/>
    </xf>
    <xf numFmtId="1" fontId="5" fillId="0" borderId="5" xfId="0" applyNumberFormat="1" applyFont="1" applyBorder="1" applyAlignment="1">
      <alignment horizontal="center" vertical="center" wrapText="1"/>
    </xf>
    <xf numFmtId="3" fontId="5" fillId="0" borderId="1" xfId="1" applyNumberFormat="1" applyFont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8" fillId="2" borderId="1" xfId="3" applyFont="1" applyFill="1" applyBorder="1" applyAlignment="1">
      <alignment horizontal="center" vertical="center" wrapText="1"/>
    </xf>
    <xf numFmtId="0" fontId="18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left" vertical="center" wrapText="1"/>
    </xf>
    <xf numFmtId="0" fontId="24" fillId="0" borderId="3" xfId="3" applyFont="1" applyBorder="1" applyAlignment="1">
      <alignment horizontal="left" vertical="center" wrapText="1"/>
    </xf>
    <xf numFmtId="0" fontId="24" fillId="0" borderId="4" xfId="3" applyFont="1" applyBorder="1" applyAlignment="1">
      <alignment horizontal="left" vertical="center" wrapText="1"/>
    </xf>
  </cellXfs>
  <cellStyles count="33">
    <cellStyle name="Normal 10" xfId="5" xr:uid="{00000000-0005-0000-0000-000001000000}"/>
    <cellStyle name="Normal 10 2" xfId="14" xr:uid="{00000000-0005-0000-0000-000002000000}"/>
    <cellStyle name="Normal 10 2 2" xfId="9" xr:uid="{00000000-0005-0000-0000-000003000000}"/>
    <cellStyle name="Normal 10 2 3" xfId="10" xr:uid="{00000000-0005-0000-0000-000004000000}"/>
    <cellStyle name="Normal 11" xfId="3" xr:uid="{00000000-0005-0000-0000-000005000000}"/>
    <cellStyle name="Normal 2" xfId="1" xr:uid="{00000000-0005-0000-0000-000006000000}"/>
    <cellStyle name="Normal 2 2" xfId="16" xr:uid="{00000000-0005-0000-0000-000007000000}"/>
    <cellStyle name="Normal 2 2 2" xfId="11" xr:uid="{00000000-0005-0000-0000-000008000000}"/>
    <cellStyle name="Normal 2 2 2 2 2 2" xfId="17" xr:uid="{00000000-0005-0000-0000-000009000000}"/>
    <cellStyle name="Normal 23 2" xfId="8" xr:uid="{00000000-0005-0000-0000-00000A000000}"/>
    <cellStyle name="Normal 24" xfId="12" xr:uid="{00000000-0005-0000-0000-00000B000000}"/>
    <cellStyle name="Normal 27" xfId="18" xr:uid="{00000000-0005-0000-0000-00000C000000}"/>
    <cellStyle name="Normal 3" xfId="15" xr:uid="{00000000-0005-0000-0000-00000D000000}"/>
    <cellStyle name="Normal 3 2" xfId="19" xr:uid="{00000000-0005-0000-0000-00000E000000}"/>
    <cellStyle name="Normal 4" xfId="20" xr:uid="{00000000-0005-0000-0000-00000F000000}"/>
    <cellStyle name="Normal 4 2" xfId="6" xr:uid="{00000000-0005-0000-0000-000010000000}"/>
    <cellStyle name="Normal 5" xfId="21" xr:uid="{00000000-0005-0000-0000-000011000000}"/>
    <cellStyle name="Normal 6" xfId="22" xr:uid="{00000000-0005-0000-0000-000012000000}"/>
    <cellStyle name="Normal 7" xfId="23" xr:uid="{00000000-0005-0000-0000-000013000000}"/>
    <cellStyle name="Normal 8" xfId="4" xr:uid="{00000000-0005-0000-0000-000014000000}"/>
    <cellStyle name="Normal 9" xfId="24" xr:uid="{00000000-0005-0000-0000-000015000000}"/>
    <cellStyle name="Percent 2" xfId="2" xr:uid="{00000000-0005-0000-0000-000016000000}"/>
    <cellStyle name="Percent 2 2" xfId="25" xr:uid="{00000000-0005-0000-0000-000017000000}"/>
    <cellStyle name="Percent 3" xfId="26" xr:uid="{00000000-0005-0000-0000-000018000000}"/>
    <cellStyle name="Percent 3 2" xfId="27" xr:uid="{00000000-0005-0000-0000-000019000000}"/>
    <cellStyle name="Percent 4" xfId="7" xr:uid="{00000000-0005-0000-0000-00001A000000}"/>
    <cellStyle name="Percent 5" xfId="28" xr:uid="{00000000-0005-0000-0000-00001B000000}"/>
    <cellStyle name="Percent 5 2" xfId="29" xr:uid="{00000000-0005-0000-0000-00001C000000}"/>
    <cellStyle name="Обычный" xfId="0" builtinId="0"/>
    <cellStyle name="Обычный 2" xfId="30" xr:uid="{00000000-0005-0000-0000-00001D000000}"/>
    <cellStyle name="Обычный 3 2" xfId="13" xr:uid="{00000000-0005-0000-0000-00001E000000}"/>
    <cellStyle name="Процентный 2" xfId="31" xr:uid="{00000000-0005-0000-0000-00001F000000}"/>
    <cellStyle name="Финансовый 2" xfId="32" xr:uid="{00000000-0005-0000-0000-00002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330;&#1377;&#1386;&#1387;&#1398;%20I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Բաժին I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2:H303"/>
  <sheetViews>
    <sheetView tabSelected="1" view="pageBreakPreview" topLeftCell="A4" zoomScaleNormal="100" zoomScaleSheetLayoutView="100" workbookViewId="0">
      <selection activeCell="C21" sqref="C21"/>
    </sheetView>
  </sheetViews>
  <sheetFormatPr defaultRowHeight="15" x14ac:dyDescent="0.25"/>
  <cols>
    <col min="1" max="1" width="4" bestFit="1" customWidth="1"/>
    <col min="2" max="2" width="58" customWidth="1"/>
    <col min="3" max="3" width="6" customWidth="1"/>
    <col min="4" max="4" width="8.42578125" bestFit="1" customWidth="1"/>
    <col min="5" max="5" width="9.7109375" customWidth="1"/>
    <col min="6" max="6" width="15.7109375" bestFit="1" customWidth="1"/>
    <col min="7" max="7" width="10.140625" bestFit="1" customWidth="1"/>
    <col min="8" max="8" width="14" bestFit="1" customWidth="1"/>
  </cols>
  <sheetData>
    <row r="2" spans="1:8" ht="40.5" customHeight="1" x14ac:dyDescent="0.25">
      <c r="A2" s="49" t="s">
        <v>89</v>
      </c>
      <c r="B2" s="49"/>
      <c r="C2" s="49"/>
      <c r="D2" s="49"/>
      <c r="E2" s="49"/>
      <c r="F2" s="49"/>
    </row>
    <row r="4" spans="1:8" ht="18" x14ac:dyDescent="0.25">
      <c r="B4" s="50" t="s">
        <v>8</v>
      </c>
      <c r="C4" s="50"/>
      <c r="D4" s="50"/>
      <c r="E4" s="50"/>
      <c r="F4" s="50"/>
      <c r="H4" s="3"/>
    </row>
    <row r="5" spans="1:8" x14ac:dyDescent="0.25">
      <c r="F5" s="1"/>
      <c r="H5" s="4"/>
    </row>
    <row r="6" spans="1:8" x14ac:dyDescent="0.25">
      <c r="G6" s="2"/>
    </row>
    <row r="7" spans="1:8" ht="60" x14ac:dyDescent="0.25">
      <c r="A7" s="5" t="s">
        <v>2</v>
      </c>
      <c r="B7" s="5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8" x14ac:dyDescent="0.25">
      <c r="A8" s="3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</row>
    <row r="9" spans="1:8" ht="23.25" customHeight="1" x14ac:dyDescent="0.25">
      <c r="A9" s="51" t="s">
        <v>35</v>
      </c>
      <c r="B9" s="51"/>
      <c r="C9" s="51"/>
      <c r="D9" s="24"/>
      <c r="E9" s="8"/>
      <c r="F9" s="8"/>
    </row>
    <row r="10" spans="1:8" ht="15" customHeight="1" x14ac:dyDescent="0.25">
      <c r="A10" s="48" t="s">
        <v>22</v>
      </c>
      <c r="B10" s="48"/>
      <c r="C10" s="48"/>
      <c r="D10" s="25"/>
      <c r="E10" s="8"/>
      <c r="F10" s="8"/>
    </row>
    <row r="11" spans="1:8" x14ac:dyDescent="0.25">
      <c r="A11" s="9">
        <v>1</v>
      </c>
      <c r="B11" s="14" t="s">
        <v>36</v>
      </c>
      <c r="C11" s="13" t="s">
        <v>37</v>
      </c>
      <c r="D11" s="41">
        <v>450</v>
      </c>
      <c r="E11" s="8">
        <v>0.42699999999999999</v>
      </c>
      <c r="F11" s="8">
        <f t="shared" ref="F11:F54" si="0">+E11*D11</f>
        <v>192.15</v>
      </c>
    </row>
    <row r="12" spans="1:8" ht="45.75" x14ac:dyDescent="0.25">
      <c r="A12" s="9">
        <v>2</v>
      </c>
      <c r="B12" s="10" t="s">
        <v>90</v>
      </c>
      <c r="C12" s="11" t="s">
        <v>11</v>
      </c>
      <c r="D12" s="25">
        <v>19.5</v>
      </c>
      <c r="E12" s="8">
        <v>5.5960000000000001</v>
      </c>
      <c r="F12" s="8">
        <f t="shared" si="0"/>
        <v>109.122</v>
      </c>
    </row>
    <row r="13" spans="1:8" ht="30" x14ac:dyDescent="0.25">
      <c r="A13" s="9">
        <v>3</v>
      </c>
      <c r="B13" s="14" t="s">
        <v>91</v>
      </c>
      <c r="C13" s="13" t="s">
        <v>11</v>
      </c>
      <c r="D13" s="41">
        <v>16</v>
      </c>
      <c r="E13" s="8">
        <v>6.1559999999999997</v>
      </c>
      <c r="F13" s="8">
        <f t="shared" si="0"/>
        <v>98.495999999999995</v>
      </c>
    </row>
    <row r="14" spans="1:8" ht="18" x14ac:dyDescent="0.25">
      <c r="A14" s="9">
        <v>4</v>
      </c>
      <c r="B14" s="14" t="s">
        <v>92</v>
      </c>
      <c r="C14" s="13" t="s">
        <v>11</v>
      </c>
      <c r="D14" s="41">
        <v>16</v>
      </c>
      <c r="E14" s="8">
        <v>1.0149999999999999</v>
      </c>
      <c r="F14" s="8">
        <f t="shared" si="0"/>
        <v>16.239999999999998</v>
      </c>
    </row>
    <row r="15" spans="1:8" ht="39" customHeight="1" x14ac:dyDescent="0.25">
      <c r="A15" s="9">
        <v>5</v>
      </c>
      <c r="B15" s="10" t="s">
        <v>58</v>
      </c>
      <c r="C15" s="11" t="s">
        <v>11</v>
      </c>
      <c r="D15" s="41">
        <v>62</v>
      </c>
      <c r="E15" s="8">
        <v>0.89200000000000002</v>
      </c>
      <c r="F15" s="8">
        <f t="shared" si="0"/>
        <v>55.304000000000002</v>
      </c>
    </row>
    <row r="16" spans="1:8" ht="23.25" customHeight="1" x14ac:dyDescent="0.25">
      <c r="A16" s="9">
        <v>6</v>
      </c>
      <c r="B16" s="10" t="s">
        <v>59</v>
      </c>
      <c r="C16" s="11" t="s">
        <v>23</v>
      </c>
      <c r="D16" s="41">
        <v>78</v>
      </c>
      <c r="E16" s="8">
        <v>1.552</v>
      </c>
      <c r="F16" s="8">
        <f t="shared" si="0"/>
        <v>121.056</v>
      </c>
    </row>
    <row r="17" spans="1:6" ht="30" x14ac:dyDescent="0.25">
      <c r="A17" s="9">
        <v>7</v>
      </c>
      <c r="B17" s="12" t="s">
        <v>60</v>
      </c>
      <c r="C17" s="13" t="s">
        <v>11</v>
      </c>
      <c r="D17" s="41">
        <v>78</v>
      </c>
      <c r="E17" s="8">
        <v>2.806</v>
      </c>
      <c r="F17" s="8">
        <f t="shared" si="0"/>
        <v>218.86799999999999</v>
      </c>
    </row>
    <row r="18" spans="1:6" ht="30" x14ac:dyDescent="0.25">
      <c r="A18" s="9">
        <v>8</v>
      </c>
      <c r="B18" s="10" t="s">
        <v>85</v>
      </c>
      <c r="C18" s="21" t="s">
        <v>51</v>
      </c>
      <c r="D18" s="34">
        <v>148.19999999999999</v>
      </c>
      <c r="E18" s="8">
        <v>4.4000000000000004</v>
      </c>
      <c r="F18" s="8">
        <f t="shared" si="0"/>
        <v>652.08000000000004</v>
      </c>
    </row>
    <row r="19" spans="1:6" ht="18" x14ac:dyDescent="0.25">
      <c r="A19" s="9">
        <v>9</v>
      </c>
      <c r="B19" s="10" t="s">
        <v>93</v>
      </c>
      <c r="C19" s="11" t="s">
        <v>94</v>
      </c>
      <c r="D19" s="41">
        <v>394</v>
      </c>
      <c r="E19" s="8">
        <v>1.0900000000000001</v>
      </c>
      <c r="F19" s="8">
        <f t="shared" si="0"/>
        <v>429.46000000000004</v>
      </c>
    </row>
    <row r="20" spans="1:6" ht="30" x14ac:dyDescent="0.25">
      <c r="A20" s="9">
        <v>10</v>
      </c>
      <c r="B20" s="10" t="s">
        <v>52</v>
      </c>
      <c r="C20" s="11" t="s">
        <v>23</v>
      </c>
      <c r="D20" s="41">
        <v>331</v>
      </c>
      <c r="E20" s="8">
        <v>10.679</v>
      </c>
      <c r="F20" s="8">
        <f t="shared" si="0"/>
        <v>3534.7490000000003</v>
      </c>
    </row>
    <row r="21" spans="1:6" ht="45" x14ac:dyDescent="0.25">
      <c r="A21" s="9">
        <v>11</v>
      </c>
      <c r="B21" s="10" t="s">
        <v>73</v>
      </c>
      <c r="C21" s="11" t="s">
        <v>23</v>
      </c>
      <c r="D21" s="41">
        <v>211</v>
      </c>
      <c r="E21" s="8">
        <v>1.639</v>
      </c>
      <c r="F21" s="8">
        <f t="shared" si="0"/>
        <v>345.82900000000001</v>
      </c>
    </row>
    <row r="22" spans="1:6" ht="30" x14ac:dyDescent="0.25">
      <c r="A22" s="9">
        <v>12</v>
      </c>
      <c r="B22" s="10" t="s">
        <v>61</v>
      </c>
      <c r="C22" s="11" t="s">
        <v>23</v>
      </c>
      <c r="D22" s="41">
        <v>120</v>
      </c>
      <c r="E22" s="8">
        <v>1.3240000000000001</v>
      </c>
      <c r="F22" s="8">
        <f t="shared" si="0"/>
        <v>158.88</v>
      </c>
    </row>
    <row r="23" spans="1:6" ht="30" x14ac:dyDescent="0.25">
      <c r="A23" s="9">
        <v>13</v>
      </c>
      <c r="B23" s="10" t="s">
        <v>53</v>
      </c>
      <c r="C23" s="11" t="s">
        <v>23</v>
      </c>
      <c r="D23" s="41">
        <v>138</v>
      </c>
      <c r="E23" s="8">
        <v>34.03</v>
      </c>
      <c r="F23" s="8">
        <f t="shared" si="0"/>
        <v>4696.1400000000003</v>
      </c>
    </row>
    <row r="24" spans="1:6" ht="30" x14ac:dyDescent="0.25">
      <c r="A24" s="9">
        <v>14</v>
      </c>
      <c r="B24" s="10" t="s">
        <v>74</v>
      </c>
      <c r="C24" s="11" t="s">
        <v>23</v>
      </c>
      <c r="D24" s="41">
        <v>40</v>
      </c>
      <c r="E24" s="8">
        <v>1.1299999999999999</v>
      </c>
      <c r="F24" s="8">
        <f t="shared" si="0"/>
        <v>45.199999999999996</v>
      </c>
    </row>
    <row r="25" spans="1:6" ht="18" x14ac:dyDescent="0.25">
      <c r="A25" s="9">
        <v>15</v>
      </c>
      <c r="B25" s="10" t="s">
        <v>62</v>
      </c>
      <c r="C25" s="11" t="s">
        <v>23</v>
      </c>
      <c r="D25" s="41">
        <v>218</v>
      </c>
      <c r="E25" s="8">
        <v>1.879</v>
      </c>
      <c r="F25" s="8">
        <f t="shared" si="0"/>
        <v>409.62200000000001</v>
      </c>
    </row>
    <row r="26" spans="1:6" ht="30" x14ac:dyDescent="0.25">
      <c r="A26" s="9">
        <v>16</v>
      </c>
      <c r="B26" s="12" t="s">
        <v>136</v>
      </c>
      <c r="C26" s="13" t="s">
        <v>11</v>
      </c>
      <c r="D26" s="41">
        <v>218</v>
      </c>
      <c r="E26" s="8">
        <v>3.3969999999999998</v>
      </c>
      <c r="F26" s="8">
        <f t="shared" si="0"/>
        <v>740.54599999999994</v>
      </c>
    </row>
    <row r="27" spans="1:6" ht="30" x14ac:dyDescent="0.25">
      <c r="A27" s="9">
        <v>17</v>
      </c>
      <c r="B27" s="10" t="s">
        <v>86</v>
      </c>
      <c r="C27" s="11" t="s">
        <v>51</v>
      </c>
      <c r="D27" s="28">
        <v>1078.7</v>
      </c>
      <c r="E27" s="8">
        <v>4.4000000000000004</v>
      </c>
      <c r="F27" s="8">
        <f t="shared" si="0"/>
        <v>4746.2800000000007</v>
      </c>
    </row>
    <row r="28" spans="1:6" ht="30" x14ac:dyDescent="0.25">
      <c r="A28" s="9">
        <v>18</v>
      </c>
      <c r="B28" s="10" t="s">
        <v>75</v>
      </c>
      <c r="C28" s="11" t="s">
        <v>11</v>
      </c>
      <c r="D28" s="41">
        <v>211</v>
      </c>
      <c r="E28" s="8">
        <v>1.639</v>
      </c>
      <c r="F28" s="8">
        <f t="shared" si="0"/>
        <v>345.82900000000001</v>
      </c>
    </row>
    <row r="29" spans="1:6" ht="30" x14ac:dyDescent="0.25">
      <c r="A29" s="9">
        <v>19</v>
      </c>
      <c r="B29" s="10" t="s">
        <v>24</v>
      </c>
      <c r="C29" s="11" t="s">
        <v>11</v>
      </c>
      <c r="D29" s="41">
        <v>120</v>
      </c>
      <c r="E29" s="8">
        <v>1.3240000000000001</v>
      </c>
      <c r="F29" s="8">
        <f t="shared" si="0"/>
        <v>158.88</v>
      </c>
    </row>
    <row r="30" spans="1:6" ht="30" x14ac:dyDescent="0.25">
      <c r="A30" s="9">
        <v>20</v>
      </c>
      <c r="B30" s="12" t="s">
        <v>25</v>
      </c>
      <c r="C30" s="13" t="s">
        <v>11</v>
      </c>
      <c r="D30" s="41">
        <v>138</v>
      </c>
      <c r="E30" s="8">
        <v>16.384</v>
      </c>
      <c r="F30" s="8">
        <f t="shared" si="0"/>
        <v>2260.9920000000002</v>
      </c>
    </row>
    <row r="31" spans="1:6" ht="30" x14ac:dyDescent="0.25">
      <c r="A31" s="9">
        <v>21</v>
      </c>
      <c r="B31" s="10" t="s">
        <v>76</v>
      </c>
      <c r="C31" s="11" t="s">
        <v>11</v>
      </c>
      <c r="D31" s="41">
        <v>40</v>
      </c>
      <c r="E31" s="8">
        <v>1.1299999999999999</v>
      </c>
      <c r="F31" s="8">
        <f t="shared" si="0"/>
        <v>45.199999999999996</v>
      </c>
    </row>
    <row r="32" spans="1:6" ht="18" x14ac:dyDescent="0.25">
      <c r="A32" s="9">
        <v>22</v>
      </c>
      <c r="B32" s="10" t="s">
        <v>64</v>
      </c>
      <c r="C32" s="11" t="s">
        <v>23</v>
      </c>
      <c r="D32" s="41">
        <v>218</v>
      </c>
      <c r="E32" s="8">
        <v>1.7969999999999999</v>
      </c>
      <c r="F32" s="8">
        <f t="shared" si="0"/>
        <v>391.74599999999998</v>
      </c>
    </row>
    <row r="33" spans="1:6" ht="30" x14ac:dyDescent="0.25">
      <c r="A33" s="9">
        <v>23</v>
      </c>
      <c r="B33" s="12" t="s">
        <v>65</v>
      </c>
      <c r="C33" s="13" t="s">
        <v>11</v>
      </c>
      <c r="D33" s="41">
        <v>218</v>
      </c>
      <c r="E33" s="8">
        <v>3.2490000000000001</v>
      </c>
      <c r="F33" s="8">
        <f t="shared" si="0"/>
        <v>708.28200000000004</v>
      </c>
    </row>
    <row r="34" spans="1:6" ht="30" x14ac:dyDescent="0.25">
      <c r="A34" s="9">
        <v>24</v>
      </c>
      <c r="B34" s="10" t="s">
        <v>86</v>
      </c>
      <c r="C34" s="21" t="s">
        <v>51</v>
      </c>
      <c r="D34" s="34">
        <v>1031.8</v>
      </c>
      <c r="E34" s="8">
        <v>4.4000000000000004</v>
      </c>
      <c r="F34" s="8">
        <f t="shared" si="0"/>
        <v>4539.92</v>
      </c>
    </row>
    <row r="35" spans="1:6" ht="30" x14ac:dyDescent="0.25">
      <c r="A35" s="9">
        <v>25</v>
      </c>
      <c r="B35" s="12" t="s">
        <v>77</v>
      </c>
      <c r="C35" s="13" t="s">
        <v>11</v>
      </c>
      <c r="D35" s="41">
        <v>104</v>
      </c>
      <c r="E35" s="8">
        <v>1.2430000000000001</v>
      </c>
      <c r="F35" s="8">
        <f t="shared" si="0"/>
        <v>129.27200000000002</v>
      </c>
    </row>
    <row r="36" spans="1:6" ht="30" x14ac:dyDescent="0.25">
      <c r="A36" s="9">
        <v>26</v>
      </c>
      <c r="B36" s="12" t="s">
        <v>26</v>
      </c>
      <c r="C36" s="13" t="s">
        <v>11</v>
      </c>
      <c r="D36" s="41">
        <v>60</v>
      </c>
      <c r="E36" s="8">
        <v>0.98199999999999998</v>
      </c>
      <c r="F36" s="8">
        <f t="shared" si="0"/>
        <v>58.92</v>
      </c>
    </row>
    <row r="37" spans="1:6" ht="30" x14ac:dyDescent="0.25">
      <c r="A37" s="9">
        <v>27</v>
      </c>
      <c r="B37" s="10" t="s">
        <v>27</v>
      </c>
      <c r="C37" s="11" t="s">
        <v>23</v>
      </c>
      <c r="D37" s="41">
        <v>92</v>
      </c>
      <c r="E37" s="8">
        <v>6.7060000000000004</v>
      </c>
      <c r="F37" s="8">
        <f t="shared" si="0"/>
        <v>616.952</v>
      </c>
    </row>
    <row r="38" spans="1:6" ht="30" x14ac:dyDescent="0.25">
      <c r="A38" s="9">
        <v>28</v>
      </c>
      <c r="B38" s="10" t="s">
        <v>78</v>
      </c>
      <c r="C38" s="11" t="s">
        <v>11</v>
      </c>
      <c r="D38" s="41">
        <v>20</v>
      </c>
      <c r="E38" s="8">
        <v>1.1299999999999999</v>
      </c>
      <c r="F38" s="8">
        <f t="shared" si="0"/>
        <v>22.599999999999998</v>
      </c>
    </row>
    <row r="39" spans="1:6" ht="18" x14ac:dyDescent="0.25">
      <c r="A39" s="9">
        <v>29</v>
      </c>
      <c r="B39" s="10" t="s">
        <v>66</v>
      </c>
      <c r="C39" s="11" t="s">
        <v>23</v>
      </c>
      <c r="D39" s="41">
        <v>90</v>
      </c>
      <c r="E39" s="8">
        <v>1.6339999999999999</v>
      </c>
      <c r="F39" s="8">
        <f t="shared" si="0"/>
        <v>147.06</v>
      </c>
    </row>
    <row r="40" spans="1:6" ht="45" x14ac:dyDescent="0.25">
      <c r="A40" s="9">
        <v>30</v>
      </c>
      <c r="B40" s="12" t="s">
        <v>67</v>
      </c>
      <c r="C40" s="13" t="s">
        <v>11</v>
      </c>
      <c r="D40" s="41">
        <v>90</v>
      </c>
      <c r="E40" s="8">
        <v>2.9540000000000002</v>
      </c>
      <c r="F40" s="8">
        <f t="shared" si="0"/>
        <v>265.86</v>
      </c>
    </row>
    <row r="41" spans="1:6" ht="30" x14ac:dyDescent="0.25">
      <c r="A41" s="9">
        <v>31</v>
      </c>
      <c r="B41" s="10" t="s">
        <v>86</v>
      </c>
      <c r="C41" s="21" t="s">
        <v>51</v>
      </c>
      <c r="D41" s="42">
        <v>428</v>
      </c>
      <c r="E41" s="8">
        <v>4.4020000000000001</v>
      </c>
      <c r="F41" s="8">
        <f t="shared" si="0"/>
        <v>1884.056</v>
      </c>
    </row>
    <row r="42" spans="1:6" ht="30" x14ac:dyDescent="0.25">
      <c r="A42" s="9">
        <v>32</v>
      </c>
      <c r="B42" s="10" t="s">
        <v>87</v>
      </c>
      <c r="C42" s="11" t="s">
        <v>11</v>
      </c>
      <c r="D42" s="41">
        <v>494</v>
      </c>
      <c r="E42" s="8">
        <v>1.944</v>
      </c>
      <c r="F42" s="8">
        <f t="shared" si="0"/>
        <v>960.33600000000001</v>
      </c>
    </row>
    <row r="43" spans="1:6" ht="30" x14ac:dyDescent="0.25">
      <c r="A43" s="9">
        <v>33</v>
      </c>
      <c r="B43" s="14" t="s">
        <v>21</v>
      </c>
      <c r="C43" s="13" t="s">
        <v>11</v>
      </c>
      <c r="D43" s="41">
        <v>15</v>
      </c>
      <c r="E43" s="8">
        <v>7.3150000000000004</v>
      </c>
      <c r="F43" s="8">
        <f t="shared" si="0"/>
        <v>109.72500000000001</v>
      </c>
    </row>
    <row r="44" spans="1:6" ht="30" x14ac:dyDescent="0.25">
      <c r="A44" s="9">
        <v>34</v>
      </c>
      <c r="B44" s="10" t="s">
        <v>54</v>
      </c>
      <c r="C44" s="11" t="s">
        <v>1</v>
      </c>
      <c r="D44" s="41">
        <v>30</v>
      </c>
      <c r="E44" s="8">
        <v>8.7189999999999994</v>
      </c>
      <c r="F44" s="8">
        <f t="shared" si="0"/>
        <v>261.57</v>
      </c>
    </row>
    <row r="45" spans="1:6" ht="15.75" x14ac:dyDescent="0.25">
      <c r="A45" s="9">
        <v>35</v>
      </c>
      <c r="B45" s="10" t="s">
        <v>55</v>
      </c>
      <c r="C45" s="11" t="s">
        <v>1</v>
      </c>
      <c r="D45" s="41">
        <v>140</v>
      </c>
      <c r="E45" s="8">
        <v>8.7189999999999994</v>
      </c>
      <c r="F45" s="8">
        <f t="shared" si="0"/>
        <v>1220.6599999999999</v>
      </c>
    </row>
    <row r="46" spans="1:6" ht="30" x14ac:dyDescent="0.25">
      <c r="A46" s="9">
        <v>36</v>
      </c>
      <c r="B46" s="10" t="s">
        <v>68</v>
      </c>
      <c r="C46" s="11" t="s">
        <v>11</v>
      </c>
      <c r="D46" s="41">
        <v>800</v>
      </c>
      <c r="E46" s="8">
        <v>6.1319999999999997</v>
      </c>
      <c r="F46" s="8">
        <f t="shared" si="0"/>
        <v>4905.5999999999995</v>
      </c>
    </row>
    <row r="47" spans="1:6" ht="30" x14ac:dyDescent="0.25">
      <c r="A47" s="9">
        <v>37</v>
      </c>
      <c r="B47" s="10" t="s">
        <v>69</v>
      </c>
      <c r="C47" s="11" t="s">
        <v>11</v>
      </c>
      <c r="D47" s="41">
        <v>130</v>
      </c>
      <c r="E47" s="8">
        <v>7.51</v>
      </c>
      <c r="F47" s="8">
        <f t="shared" si="0"/>
        <v>976.3</v>
      </c>
    </row>
    <row r="48" spans="1:6" ht="30" x14ac:dyDescent="0.25">
      <c r="A48" s="9">
        <v>38</v>
      </c>
      <c r="B48" s="10" t="s">
        <v>95</v>
      </c>
      <c r="C48" s="11" t="s">
        <v>11</v>
      </c>
      <c r="D48" s="41">
        <v>42</v>
      </c>
      <c r="E48" s="8">
        <v>1.867</v>
      </c>
      <c r="F48" s="8">
        <f t="shared" si="0"/>
        <v>78.414000000000001</v>
      </c>
    </row>
    <row r="49" spans="1:7" ht="30" x14ac:dyDescent="0.25">
      <c r="A49" s="9">
        <v>39</v>
      </c>
      <c r="B49" s="16" t="s">
        <v>70</v>
      </c>
      <c r="C49" s="11" t="s">
        <v>51</v>
      </c>
      <c r="D49" s="43">
        <v>540</v>
      </c>
      <c r="E49" s="8">
        <v>1.4770000000000001</v>
      </c>
      <c r="F49" s="8">
        <f t="shared" si="0"/>
        <v>797.58</v>
      </c>
    </row>
    <row r="50" spans="1:7" ht="18" x14ac:dyDescent="0.25">
      <c r="A50" s="15">
        <v>40</v>
      </c>
      <c r="B50" s="10" t="s">
        <v>38</v>
      </c>
      <c r="C50" s="11" t="s">
        <v>10</v>
      </c>
      <c r="D50" s="43">
        <v>390</v>
      </c>
      <c r="E50" s="8">
        <v>1.6839999999999999</v>
      </c>
      <c r="F50" s="8">
        <f t="shared" si="0"/>
        <v>656.76</v>
      </c>
    </row>
    <row r="51" spans="1:7" ht="30" x14ac:dyDescent="0.25">
      <c r="A51" s="19">
        <v>41</v>
      </c>
      <c r="B51" s="10" t="s">
        <v>39</v>
      </c>
      <c r="C51" s="11" t="s">
        <v>10</v>
      </c>
      <c r="D51" s="41">
        <v>390</v>
      </c>
      <c r="E51" s="8">
        <v>5.5629999999999997</v>
      </c>
      <c r="F51" s="8">
        <f t="shared" si="0"/>
        <v>2169.5699999999997</v>
      </c>
    </row>
    <row r="52" spans="1:7" ht="30" x14ac:dyDescent="0.25">
      <c r="A52" s="19">
        <v>42</v>
      </c>
      <c r="B52" s="10" t="s">
        <v>40</v>
      </c>
      <c r="C52" s="11" t="s">
        <v>10</v>
      </c>
      <c r="D52" s="41">
        <v>390</v>
      </c>
      <c r="E52" s="8">
        <v>4.101</v>
      </c>
      <c r="F52" s="8">
        <f t="shared" si="0"/>
        <v>1599.39</v>
      </c>
    </row>
    <row r="53" spans="1:7" ht="18" x14ac:dyDescent="0.25">
      <c r="A53" s="38">
        <v>43</v>
      </c>
      <c r="B53" s="10" t="s">
        <v>96</v>
      </c>
      <c r="C53" s="11" t="s">
        <v>94</v>
      </c>
      <c r="D53" s="41">
        <v>394</v>
      </c>
      <c r="E53" s="8">
        <v>6.75</v>
      </c>
      <c r="F53" s="8">
        <f t="shared" si="0"/>
        <v>2659.5</v>
      </c>
    </row>
    <row r="54" spans="1:7" ht="18" x14ac:dyDescent="0.25">
      <c r="A54" s="38">
        <v>44</v>
      </c>
      <c r="B54" s="39" t="s">
        <v>97</v>
      </c>
      <c r="C54" s="40" t="s">
        <v>11</v>
      </c>
      <c r="D54" s="32">
        <v>39.4</v>
      </c>
      <c r="E54" s="8">
        <v>11.91</v>
      </c>
      <c r="F54" s="8">
        <f t="shared" si="0"/>
        <v>469.25399999999996</v>
      </c>
    </row>
    <row r="55" spans="1:7" ht="21" customHeight="1" x14ac:dyDescent="0.25">
      <c r="A55" s="48" t="s">
        <v>28</v>
      </c>
      <c r="B55" s="48"/>
      <c r="C55" s="48"/>
      <c r="D55" s="26"/>
      <c r="E55" s="8"/>
      <c r="F55" s="8"/>
    </row>
    <row r="56" spans="1:7" ht="30" x14ac:dyDescent="0.25">
      <c r="A56" s="9">
        <v>1</v>
      </c>
      <c r="B56" s="10" t="s">
        <v>98</v>
      </c>
      <c r="C56" s="11" t="s">
        <v>37</v>
      </c>
      <c r="D56" s="41">
        <v>265</v>
      </c>
      <c r="E56" s="8">
        <v>13.307</v>
      </c>
      <c r="F56" s="8">
        <f>+E56*D56</f>
        <v>3526.355</v>
      </c>
    </row>
    <row r="57" spans="1:7" ht="30" x14ac:dyDescent="0.25">
      <c r="A57" s="9">
        <v>2</v>
      </c>
      <c r="B57" s="10" t="s">
        <v>41</v>
      </c>
      <c r="C57" s="11" t="s">
        <v>37</v>
      </c>
      <c r="D57" s="41">
        <v>155</v>
      </c>
      <c r="E57" s="8">
        <v>8.8689999999999998</v>
      </c>
      <c r="F57" s="8">
        <f>+E57*D57</f>
        <v>1374.6949999999999</v>
      </c>
    </row>
    <row r="58" spans="1:7" ht="18.75" customHeight="1" x14ac:dyDescent="0.25">
      <c r="A58" s="48" t="s">
        <v>31</v>
      </c>
      <c r="B58" s="48"/>
      <c r="C58" s="48"/>
      <c r="D58" s="26"/>
      <c r="E58" s="8"/>
      <c r="F58" s="8"/>
    </row>
    <row r="59" spans="1:7" ht="33.75" customHeight="1" x14ac:dyDescent="0.25">
      <c r="A59" s="48" t="s">
        <v>99</v>
      </c>
      <c r="B59" s="48" t="s">
        <v>32</v>
      </c>
      <c r="C59" s="48"/>
      <c r="D59" s="26"/>
      <c r="E59" s="8"/>
      <c r="F59" s="8"/>
      <c r="G59" s="31"/>
    </row>
    <row r="60" spans="1:7" ht="30" x14ac:dyDescent="0.25">
      <c r="A60" s="9">
        <v>1</v>
      </c>
      <c r="B60" s="14" t="s">
        <v>14</v>
      </c>
      <c r="C60" s="13" t="s">
        <v>11</v>
      </c>
      <c r="D60" s="25">
        <v>5.7</v>
      </c>
      <c r="E60" s="8">
        <v>44.13</v>
      </c>
      <c r="F60" s="8">
        <f t="shared" ref="F60:F75" si="1">+E60*D60</f>
        <v>251.54100000000003</v>
      </c>
      <c r="G60" s="30"/>
    </row>
    <row r="61" spans="1:7" ht="30" x14ac:dyDescent="0.25">
      <c r="A61" s="9">
        <v>2</v>
      </c>
      <c r="B61" s="14" t="s">
        <v>42</v>
      </c>
      <c r="C61" s="13" t="s">
        <v>11</v>
      </c>
      <c r="D61" s="26">
        <v>15.76</v>
      </c>
      <c r="E61" s="8">
        <v>82.15</v>
      </c>
      <c r="F61" s="8">
        <f t="shared" si="1"/>
        <v>1294.684</v>
      </c>
    </row>
    <row r="62" spans="1:7" ht="30" x14ac:dyDescent="0.25">
      <c r="A62" s="19">
        <v>3</v>
      </c>
      <c r="B62" s="10" t="s">
        <v>100</v>
      </c>
      <c r="C62" s="11" t="s">
        <v>1</v>
      </c>
      <c r="D62" s="26">
        <v>8.27</v>
      </c>
      <c r="E62" s="8">
        <v>34.799999999999997</v>
      </c>
      <c r="F62" s="8">
        <f t="shared" si="1"/>
        <v>287.79599999999994</v>
      </c>
    </row>
    <row r="63" spans="1:7" x14ac:dyDescent="0.25">
      <c r="A63" s="19">
        <v>4</v>
      </c>
      <c r="B63" s="10" t="s">
        <v>101</v>
      </c>
      <c r="C63" s="11" t="s">
        <v>0</v>
      </c>
      <c r="D63" s="41">
        <v>3</v>
      </c>
      <c r="E63" s="8">
        <v>65.956999999999994</v>
      </c>
      <c r="F63" s="8">
        <f t="shared" si="1"/>
        <v>197.87099999999998</v>
      </c>
    </row>
    <row r="64" spans="1:7" x14ac:dyDescent="0.25">
      <c r="A64" s="19">
        <v>5</v>
      </c>
      <c r="B64" s="10" t="s">
        <v>102</v>
      </c>
      <c r="C64" s="11" t="s">
        <v>0</v>
      </c>
      <c r="D64" s="41">
        <v>7</v>
      </c>
      <c r="E64" s="8">
        <v>69.62</v>
      </c>
      <c r="F64" s="8">
        <f t="shared" si="1"/>
        <v>487.34000000000003</v>
      </c>
    </row>
    <row r="65" spans="1:6" x14ac:dyDescent="0.25">
      <c r="A65" s="19">
        <v>6</v>
      </c>
      <c r="B65" s="10" t="s">
        <v>103</v>
      </c>
      <c r="C65" s="11" t="s">
        <v>0</v>
      </c>
      <c r="D65" s="41">
        <v>2</v>
      </c>
      <c r="E65" s="8">
        <v>49.832999999999998</v>
      </c>
      <c r="F65" s="8">
        <f t="shared" si="1"/>
        <v>99.665999999999997</v>
      </c>
    </row>
    <row r="66" spans="1:6" ht="30" x14ac:dyDescent="0.25">
      <c r="A66" s="19">
        <v>7</v>
      </c>
      <c r="B66" s="10" t="s">
        <v>104</v>
      </c>
      <c r="C66" s="11" t="s">
        <v>0</v>
      </c>
      <c r="D66" s="41">
        <v>3</v>
      </c>
      <c r="E66" s="8">
        <v>181.74700000000001</v>
      </c>
      <c r="F66" s="8">
        <f t="shared" si="1"/>
        <v>545.24099999999999</v>
      </c>
    </row>
    <row r="67" spans="1:6" ht="30" x14ac:dyDescent="0.25">
      <c r="A67" s="19">
        <v>8</v>
      </c>
      <c r="B67" s="16" t="s">
        <v>12</v>
      </c>
      <c r="C67" s="13" t="s">
        <v>1</v>
      </c>
      <c r="D67" s="26">
        <v>8.3800000000000008</v>
      </c>
      <c r="E67" s="8">
        <v>51.8</v>
      </c>
      <c r="F67" s="8">
        <f t="shared" si="1"/>
        <v>434.084</v>
      </c>
    </row>
    <row r="68" spans="1:6" x14ac:dyDescent="0.25">
      <c r="A68" s="19">
        <v>9</v>
      </c>
      <c r="B68" s="16" t="s">
        <v>15</v>
      </c>
      <c r="C68" s="13" t="s">
        <v>0</v>
      </c>
      <c r="D68" s="41">
        <v>14</v>
      </c>
      <c r="E68" s="8">
        <v>29.314</v>
      </c>
      <c r="F68" s="8">
        <f t="shared" si="1"/>
        <v>410.39600000000002</v>
      </c>
    </row>
    <row r="69" spans="1:6" x14ac:dyDescent="0.25">
      <c r="A69" s="19">
        <v>10</v>
      </c>
      <c r="B69" s="16" t="s">
        <v>16</v>
      </c>
      <c r="C69" s="13" t="s">
        <v>0</v>
      </c>
      <c r="D69" s="41">
        <v>10</v>
      </c>
      <c r="E69" s="8">
        <v>41.04</v>
      </c>
      <c r="F69" s="8">
        <f t="shared" si="1"/>
        <v>410.4</v>
      </c>
    </row>
    <row r="70" spans="1:6" x14ac:dyDescent="0.25">
      <c r="A70" s="19">
        <v>11</v>
      </c>
      <c r="B70" s="16" t="s">
        <v>43</v>
      </c>
      <c r="C70" s="13" t="s">
        <v>0</v>
      </c>
      <c r="D70" s="41">
        <v>6</v>
      </c>
      <c r="E70" s="8">
        <v>30.779</v>
      </c>
      <c r="F70" s="8">
        <f t="shared" si="1"/>
        <v>184.67400000000001</v>
      </c>
    </row>
    <row r="71" spans="1:6" x14ac:dyDescent="0.25">
      <c r="A71" s="19">
        <v>12</v>
      </c>
      <c r="B71" s="16" t="s">
        <v>17</v>
      </c>
      <c r="C71" s="13" t="s">
        <v>0</v>
      </c>
      <c r="D71" s="41">
        <v>14</v>
      </c>
      <c r="E71" s="8">
        <v>121.65300000000001</v>
      </c>
      <c r="F71" s="8">
        <f t="shared" si="1"/>
        <v>1703.1420000000001</v>
      </c>
    </row>
    <row r="72" spans="1:6" x14ac:dyDescent="0.25">
      <c r="A72" s="19">
        <v>13</v>
      </c>
      <c r="B72" s="10" t="s">
        <v>33</v>
      </c>
      <c r="C72" s="11" t="s">
        <v>30</v>
      </c>
      <c r="D72" s="25">
        <v>182.8</v>
      </c>
      <c r="E72" s="8">
        <v>0.7</v>
      </c>
      <c r="F72" s="8">
        <f t="shared" si="1"/>
        <v>127.96</v>
      </c>
    </row>
    <row r="73" spans="1:6" x14ac:dyDescent="0.25">
      <c r="A73" s="15">
        <v>14</v>
      </c>
      <c r="B73" s="10" t="s">
        <v>18</v>
      </c>
      <c r="C73" s="11" t="s">
        <v>30</v>
      </c>
      <c r="D73" s="43">
        <v>213</v>
      </c>
      <c r="E73" s="8">
        <v>0.9</v>
      </c>
      <c r="F73" s="8">
        <f t="shared" si="1"/>
        <v>191.70000000000002</v>
      </c>
    </row>
    <row r="74" spans="1:6" x14ac:dyDescent="0.25">
      <c r="A74" s="15">
        <v>15</v>
      </c>
      <c r="B74" s="18" t="s">
        <v>19</v>
      </c>
      <c r="C74" s="17" t="s">
        <v>51</v>
      </c>
      <c r="D74" s="44">
        <v>0.39600000000000002</v>
      </c>
      <c r="E74" s="8">
        <v>20</v>
      </c>
      <c r="F74" s="8">
        <f t="shared" si="1"/>
        <v>7.92</v>
      </c>
    </row>
    <row r="75" spans="1:6" ht="30" x14ac:dyDescent="0.25">
      <c r="A75" s="9">
        <v>16</v>
      </c>
      <c r="B75" s="14" t="s">
        <v>9</v>
      </c>
      <c r="C75" s="13" t="s">
        <v>10</v>
      </c>
      <c r="D75" s="41">
        <v>130</v>
      </c>
      <c r="E75" s="8">
        <v>1.1000000000000001</v>
      </c>
      <c r="F75" s="8">
        <f t="shared" si="1"/>
        <v>143</v>
      </c>
    </row>
    <row r="76" spans="1:6" ht="18.75" customHeight="1" x14ac:dyDescent="0.25">
      <c r="A76" s="52" t="s">
        <v>80</v>
      </c>
      <c r="B76" s="52"/>
      <c r="C76" s="52"/>
      <c r="D76" s="24"/>
      <c r="E76" s="8"/>
      <c r="F76" s="8"/>
    </row>
    <row r="77" spans="1:6" ht="20.25" customHeight="1" x14ac:dyDescent="0.25">
      <c r="A77" s="48" t="s">
        <v>81</v>
      </c>
      <c r="B77" s="48"/>
      <c r="C77" s="48"/>
      <c r="D77" s="25"/>
      <c r="E77" s="8"/>
      <c r="F77" s="8"/>
    </row>
    <row r="78" spans="1:6" ht="30" x14ac:dyDescent="0.25">
      <c r="A78" s="9">
        <v>1</v>
      </c>
      <c r="B78" s="16" t="s">
        <v>44</v>
      </c>
      <c r="C78" s="13" t="s">
        <v>37</v>
      </c>
      <c r="D78" s="41">
        <v>10</v>
      </c>
      <c r="E78" s="8">
        <v>1.383</v>
      </c>
      <c r="F78" s="8">
        <f t="shared" ref="F78:F85" si="2">+E78*D78</f>
        <v>13.83</v>
      </c>
    </row>
    <row r="79" spans="1:6" x14ac:dyDescent="0.25">
      <c r="A79" s="9">
        <v>2</v>
      </c>
      <c r="B79" s="14" t="s">
        <v>45</v>
      </c>
      <c r="C79" s="13" t="s">
        <v>37</v>
      </c>
      <c r="D79" s="45">
        <v>10</v>
      </c>
      <c r="E79" s="8">
        <v>4.1589999999999998</v>
      </c>
      <c r="F79" s="8">
        <f t="shared" si="2"/>
        <v>41.589999999999996</v>
      </c>
    </row>
    <row r="80" spans="1:6" ht="45" x14ac:dyDescent="0.25">
      <c r="A80" s="15">
        <v>3</v>
      </c>
      <c r="B80" s="14" t="s">
        <v>105</v>
      </c>
      <c r="C80" s="13" t="s">
        <v>10</v>
      </c>
      <c r="D80" s="41">
        <v>180</v>
      </c>
      <c r="E80" s="8">
        <v>0.156</v>
      </c>
      <c r="F80" s="8">
        <f t="shared" si="2"/>
        <v>28.08</v>
      </c>
    </row>
    <row r="81" spans="1:7" ht="30" x14ac:dyDescent="0.25">
      <c r="A81" s="15">
        <v>4</v>
      </c>
      <c r="B81" s="14" t="s">
        <v>106</v>
      </c>
      <c r="C81" s="13" t="s">
        <v>10</v>
      </c>
      <c r="D81" s="41">
        <v>180</v>
      </c>
      <c r="E81" s="8">
        <v>0.10199999999999999</v>
      </c>
      <c r="F81" s="8">
        <f t="shared" si="2"/>
        <v>18.36</v>
      </c>
    </row>
    <row r="82" spans="1:7" ht="30" x14ac:dyDescent="0.25">
      <c r="A82" s="9">
        <v>5</v>
      </c>
      <c r="B82" s="12" t="s">
        <v>107</v>
      </c>
      <c r="C82" s="13" t="s">
        <v>11</v>
      </c>
      <c r="D82" s="41">
        <v>36</v>
      </c>
      <c r="E82" s="8">
        <v>0.73699999999999999</v>
      </c>
      <c r="F82" s="8">
        <f t="shared" si="2"/>
        <v>26.532</v>
      </c>
    </row>
    <row r="83" spans="1:7" ht="30" x14ac:dyDescent="0.25">
      <c r="A83" s="9">
        <v>6</v>
      </c>
      <c r="B83" s="10" t="s">
        <v>108</v>
      </c>
      <c r="C83" s="21" t="s">
        <v>51</v>
      </c>
      <c r="D83" s="42">
        <v>18</v>
      </c>
      <c r="E83" s="8">
        <v>4.4000000000000004</v>
      </c>
      <c r="F83" s="8">
        <f t="shared" si="2"/>
        <v>79.2</v>
      </c>
    </row>
    <row r="84" spans="1:7" ht="30" x14ac:dyDescent="0.25">
      <c r="A84" s="9">
        <v>7</v>
      </c>
      <c r="B84" s="14" t="s">
        <v>46</v>
      </c>
      <c r="C84" s="13" t="s">
        <v>0</v>
      </c>
      <c r="D84" s="41">
        <v>20</v>
      </c>
      <c r="E84" s="8">
        <v>7.6020000000000003</v>
      </c>
      <c r="F84" s="8">
        <f t="shared" si="2"/>
        <v>152.04000000000002</v>
      </c>
    </row>
    <row r="85" spans="1:7" ht="30" x14ac:dyDescent="0.25">
      <c r="A85" s="9">
        <v>8</v>
      </c>
      <c r="B85" s="10" t="s">
        <v>56</v>
      </c>
      <c r="C85" s="11" t="s">
        <v>51</v>
      </c>
      <c r="D85" s="41">
        <v>11</v>
      </c>
      <c r="E85" s="8">
        <v>2.87</v>
      </c>
      <c r="F85" s="8">
        <f t="shared" si="2"/>
        <v>31.57</v>
      </c>
    </row>
    <row r="86" spans="1:7" x14ac:dyDescent="0.25">
      <c r="A86" s="48" t="s">
        <v>82</v>
      </c>
      <c r="B86" s="48"/>
      <c r="C86" s="48"/>
      <c r="D86" s="25"/>
      <c r="E86" s="8"/>
      <c r="F86" s="8"/>
    </row>
    <row r="87" spans="1:7" x14ac:dyDescent="0.25">
      <c r="A87" s="9">
        <v>1</v>
      </c>
      <c r="B87" s="14" t="s">
        <v>36</v>
      </c>
      <c r="C87" s="13" t="s">
        <v>37</v>
      </c>
      <c r="D87" s="41">
        <v>60</v>
      </c>
      <c r="E87" s="8">
        <v>0.42699999999999999</v>
      </c>
      <c r="F87" s="8">
        <f t="shared" ref="F87:F113" si="3">+E87*D87</f>
        <v>25.62</v>
      </c>
    </row>
    <row r="88" spans="1:7" ht="45.75" x14ac:dyDescent="0.25">
      <c r="A88" s="9">
        <v>2</v>
      </c>
      <c r="B88" s="10" t="s">
        <v>109</v>
      </c>
      <c r="C88" s="11" t="s">
        <v>11</v>
      </c>
      <c r="D88" s="41">
        <v>2</v>
      </c>
      <c r="E88" s="8">
        <v>5.5960000000000001</v>
      </c>
      <c r="F88" s="8">
        <f t="shared" si="3"/>
        <v>11.192</v>
      </c>
    </row>
    <row r="89" spans="1:7" ht="45" x14ac:dyDescent="0.25">
      <c r="A89" s="9">
        <v>3</v>
      </c>
      <c r="B89" s="10" t="s">
        <v>72</v>
      </c>
      <c r="C89" s="11" t="s">
        <v>11</v>
      </c>
      <c r="D89" s="41">
        <v>8</v>
      </c>
      <c r="E89" s="8">
        <v>1.1299999999999999</v>
      </c>
      <c r="F89" s="8">
        <f t="shared" si="3"/>
        <v>9.0399999999999991</v>
      </c>
    </row>
    <row r="90" spans="1:7" ht="30" x14ac:dyDescent="0.25">
      <c r="A90" s="9">
        <v>4</v>
      </c>
      <c r="B90" s="10" t="s">
        <v>85</v>
      </c>
      <c r="C90" s="21" t="s">
        <v>51</v>
      </c>
      <c r="D90" s="34">
        <v>15.2</v>
      </c>
      <c r="E90" s="8">
        <v>4.4000000000000004</v>
      </c>
      <c r="F90" s="8">
        <f t="shared" si="3"/>
        <v>66.88</v>
      </c>
    </row>
    <row r="91" spans="1:7" ht="30" x14ac:dyDescent="0.25">
      <c r="A91" s="9">
        <v>5</v>
      </c>
      <c r="B91" s="10" t="s">
        <v>52</v>
      </c>
      <c r="C91" s="11" t="s">
        <v>23</v>
      </c>
      <c r="D91" s="41">
        <v>6</v>
      </c>
      <c r="E91" s="8">
        <v>10.679</v>
      </c>
      <c r="F91" s="8">
        <f t="shared" si="3"/>
        <v>64.073999999999998</v>
      </c>
    </row>
    <row r="92" spans="1:7" ht="45" x14ac:dyDescent="0.25">
      <c r="A92" s="9">
        <v>6</v>
      </c>
      <c r="B92" s="10" t="s">
        <v>58</v>
      </c>
      <c r="C92" s="11" t="s">
        <v>11</v>
      </c>
      <c r="D92" s="41">
        <v>6</v>
      </c>
      <c r="E92" s="8">
        <v>0.89200000000000002</v>
      </c>
      <c r="F92" s="8">
        <f t="shared" si="3"/>
        <v>5.3520000000000003</v>
      </c>
      <c r="G92" s="22"/>
    </row>
    <row r="93" spans="1:7" ht="30" x14ac:dyDescent="0.25">
      <c r="A93" s="9">
        <v>7</v>
      </c>
      <c r="B93" s="10" t="s">
        <v>53</v>
      </c>
      <c r="C93" s="11" t="s">
        <v>23</v>
      </c>
      <c r="D93" s="41">
        <v>6</v>
      </c>
      <c r="E93" s="8">
        <v>34.03</v>
      </c>
      <c r="F93" s="8">
        <f t="shared" si="3"/>
        <v>204.18</v>
      </c>
    </row>
    <row r="94" spans="1:7" ht="18" x14ac:dyDescent="0.25">
      <c r="A94" s="9">
        <v>8</v>
      </c>
      <c r="B94" s="10" t="s">
        <v>62</v>
      </c>
      <c r="C94" s="11" t="s">
        <v>23</v>
      </c>
      <c r="D94" s="41">
        <v>12</v>
      </c>
      <c r="E94" s="8">
        <v>1.879</v>
      </c>
      <c r="F94" s="8">
        <f t="shared" si="3"/>
        <v>22.548000000000002</v>
      </c>
    </row>
    <row r="95" spans="1:7" ht="30" x14ac:dyDescent="0.25">
      <c r="A95" s="9">
        <v>9</v>
      </c>
      <c r="B95" s="12" t="s">
        <v>63</v>
      </c>
      <c r="C95" s="13" t="s">
        <v>11</v>
      </c>
      <c r="D95" s="41">
        <v>12</v>
      </c>
      <c r="E95" s="8">
        <v>3.3969999999999998</v>
      </c>
      <c r="F95" s="8">
        <f t="shared" si="3"/>
        <v>40.763999999999996</v>
      </c>
    </row>
    <row r="96" spans="1:7" ht="30" x14ac:dyDescent="0.25">
      <c r="A96" s="9">
        <v>10</v>
      </c>
      <c r="B96" s="10" t="s">
        <v>86</v>
      </c>
      <c r="C96" s="11" t="s">
        <v>51</v>
      </c>
      <c r="D96" s="28">
        <v>27.6</v>
      </c>
      <c r="E96" s="8">
        <v>4.4000000000000004</v>
      </c>
      <c r="F96" s="8">
        <f t="shared" si="3"/>
        <v>121.44000000000001</v>
      </c>
    </row>
    <row r="97" spans="1:8" ht="30" x14ac:dyDescent="0.25">
      <c r="A97" s="9">
        <v>11</v>
      </c>
      <c r="B97" s="10" t="s">
        <v>24</v>
      </c>
      <c r="C97" s="11" t="s">
        <v>11</v>
      </c>
      <c r="D97" s="41">
        <v>6</v>
      </c>
      <c r="E97" s="8">
        <v>1.3240000000000001</v>
      </c>
      <c r="F97" s="8">
        <f t="shared" si="3"/>
        <v>7.9440000000000008</v>
      </c>
      <c r="G97" s="31"/>
    </row>
    <row r="98" spans="1:8" ht="30" x14ac:dyDescent="0.25">
      <c r="A98" s="9">
        <v>12</v>
      </c>
      <c r="B98" s="12" t="s">
        <v>25</v>
      </c>
      <c r="C98" s="13" t="s">
        <v>11</v>
      </c>
      <c r="D98" s="41">
        <v>6</v>
      </c>
      <c r="E98" s="8">
        <v>16.384</v>
      </c>
      <c r="F98" s="8">
        <f t="shared" si="3"/>
        <v>98.304000000000002</v>
      </c>
      <c r="G98" s="31"/>
      <c r="H98" s="36"/>
    </row>
    <row r="99" spans="1:8" ht="18" x14ac:dyDescent="0.25">
      <c r="A99" s="9">
        <v>13</v>
      </c>
      <c r="B99" s="10" t="s">
        <v>64</v>
      </c>
      <c r="C99" s="11" t="s">
        <v>23</v>
      </c>
      <c r="D99" s="41">
        <v>12</v>
      </c>
      <c r="E99" s="8">
        <v>1.7969999999999999</v>
      </c>
      <c r="F99" s="8">
        <f t="shared" si="3"/>
        <v>21.564</v>
      </c>
      <c r="G99" s="31"/>
      <c r="H99" s="36"/>
    </row>
    <row r="100" spans="1:8" ht="30" x14ac:dyDescent="0.25">
      <c r="A100" s="9">
        <v>14</v>
      </c>
      <c r="B100" s="12" t="s">
        <v>65</v>
      </c>
      <c r="C100" s="13" t="s">
        <v>11</v>
      </c>
      <c r="D100" s="41">
        <v>12</v>
      </c>
      <c r="E100" s="8">
        <v>3.2490000000000001</v>
      </c>
      <c r="F100" s="8">
        <f t="shared" si="3"/>
        <v>38.988</v>
      </c>
      <c r="G100" s="31"/>
      <c r="H100" s="36"/>
    </row>
    <row r="101" spans="1:8" ht="30" x14ac:dyDescent="0.25">
      <c r="A101" s="9">
        <v>15</v>
      </c>
      <c r="B101" s="10" t="s">
        <v>86</v>
      </c>
      <c r="C101" s="21" t="s">
        <v>51</v>
      </c>
      <c r="D101" s="34">
        <v>26.4</v>
      </c>
      <c r="E101" s="8">
        <v>4.4000000000000004</v>
      </c>
      <c r="F101" s="8">
        <f t="shared" si="3"/>
        <v>116.16</v>
      </c>
    </row>
    <row r="102" spans="1:8" ht="30" x14ac:dyDescent="0.25">
      <c r="A102" s="9">
        <v>16</v>
      </c>
      <c r="B102" s="12" t="s">
        <v>26</v>
      </c>
      <c r="C102" s="13" t="s">
        <v>11</v>
      </c>
      <c r="D102" s="41">
        <v>3</v>
      </c>
      <c r="E102" s="8">
        <v>0.98099999999999998</v>
      </c>
      <c r="F102" s="8">
        <f t="shared" si="3"/>
        <v>2.9430000000000001</v>
      </c>
    </row>
    <row r="103" spans="1:8" ht="30" x14ac:dyDescent="0.25">
      <c r="A103" s="9">
        <v>17</v>
      </c>
      <c r="B103" s="10" t="s">
        <v>27</v>
      </c>
      <c r="C103" s="11" t="s">
        <v>23</v>
      </c>
      <c r="D103" s="41">
        <v>3</v>
      </c>
      <c r="E103" s="8">
        <v>6.7060000000000004</v>
      </c>
      <c r="F103" s="8">
        <f t="shared" si="3"/>
        <v>20.118000000000002</v>
      </c>
    </row>
    <row r="104" spans="1:8" ht="18" x14ac:dyDescent="0.25">
      <c r="A104" s="9">
        <v>18</v>
      </c>
      <c r="B104" s="10" t="s">
        <v>66</v>
      </c>
      <c r="C104" s="11" t="s">
        <v>23</v>
      </c>
      <c r="D104" s="41">
        <v>6</v>
      </c>
      <c r="E104" s="8">
        <v>1.6339999999999999</v>
      </c>
      <c r="F104" s="8">
        <f t="shared" si="3"/>
        <v>9.8039999999999985</v>
      </c>
    </row>
    <row r="105" spans="1:8" ht="45" x14ac:dyDescent="0.25">
      <c r="A105" s="9">
        <v>19</v>
      </c>
      <c r="B105" s="12" t="s">
        <v>67</v>
      </c>
      <c r="C105" s="13" t="s">
        <v>11</v>
      </c>
      <c r="D105" s="41">
        <v>6</v>
      </c>
      <c r="E105" s="8">
        <v>2.9540000000000002</v>
      </c>
      <c r="F105" s="8">
        <f t="shared" si="3"/>
        <v>17.724</v>
      </c>
    </row>
    <row r="106" spans="1:8" ht="30" x14ac:dyDescent="0.25">
      <c r="A106" s="9">
        <v>20</v>
      </c>
      <c r="B106" s="10" t="s">
        <v>86</v>
      </c>
      <c r="C106" s="21" t="s">
        <v>51</v>
      </c>
      <c r="D106" s="42">
        <v>12</v>
      </c>
      <c r="E106" s="8">
        <v>4.4000000000000004</v>
      </c>
      <c r="F106" s="8">
        <f t="shared" si="3"/>
        <v>52.800000000000004</v>
      </c>
    </row>
    <row r="107" spans="1:8" ht="30" x14ac:dyDescent="0.25">
      <c r="A107" s="9">
        <v>21</v>
      </c>
      <c r="B107" s="14" t="s">
        <v>21</v>
      </c>
      <c r="C107" s="13" t="s">
        <v>11</v>
      </c>
      <c r="D107" s="41">
        <v>1</v>
      </c>
      <c r="E107" s="8">
        <v>7.3150000000000004</v>
      </c>
      <c r="F107" s="8">
        <f t="shared" si="3"/>
        <v>7.3150000000000004</v>
      </c>
    </row>
    <row r="108" spans="1:8" ht="30" x14ac:dyDescent="0.25">
      <c r="A108" s="9">
        <v>22</v>
      </c>
      <c r="B108" s="10" t="s">
        <v>54</v>
      </c>
      <c r="C108" s="11" t="s">
        <v>1</v>
      </c>
      <c r="D108" s="41">
        <v>2</v>
      </c>
      <c r="E108" s="8">
        <v>8.7189999999999994</v>
      </c>
      <c r="F108" s="8">
        <f t="shared" si="3"/>
        <v>17.437999999999999</v>
      </c>
    </row>
    <row r="109" spans="1:8" ht="15.75" x14ac:dyDescent="0.25">
      <c r="A109" s="9">
        <v>23</v>
      </c>
      <c r="B109" s="10" t="s">
        <v>55</v>
      </c>
      <c r="C109" s="11" t="s">
        <v>1</v>
      </c>
      <c r="D109" s="41">
        <v>9</v>
      </c>
      <c r="E109" s="8">
        <v>8.7189999999999994</v>
      </c>
      <c r="F109" s="8">
        <f t="shared" si="3"/>
        <v>78.470999999999989</v>
      </c>
    </row>
    <row r="110" spans="1:8" ht="30" x14ac:dyDescent="0.25">
      <c r="A110" s="9">
        <v>24</v>
      </c>
      <c r="B110" s="10" t="s">
        <v>79</v>
      </c>
      <c r="C110" s="11" t="s">
        <v>11</v>
      </c>
      <c r="D110" s="41">
        <v>48</v>
      </c>
      <c r="E110" s="8">
        <v>6.1319999999999997</v>
      </c>
      <c r="F110" s="8">
        <f t="shared" si="3"/>
        <v>294.33600000000001</v>
      </c>
    </row>
    <row r="111" spans="1:8" ht="18" x14ac:dyDescent="0.25">
      <c r="A111" s="15">
        <v>25</v>
      </c>
      <c r="B111" s="10" t="s">
        <v>38</v>
      </c>
      <c r="C111" s="11" t="s">
        <v>10</v>
      </c>
      <c r="D111" s="43">
        <v>84</v>
      </c>
      <c r="E111" s="8">
        <v>1.6839999999999999</v>
      </c>
      <c r="F111" s="8">
        <f t="shared" si="3"/>
        <v>141.45599999999999</v>
      </c>
    </row>
    <row r="112" spans="1:8" ht="30" x14ac:dyDescent="0.25">
      <c r="A112" s="19">
        <v>26</v>
      </c>
      <c r="B112" s="10" t="s">
        <v>39</v>
      </c>
      <c r="C112" s="11" t="s">
        <v>10</v>
      </c>
      <c r="D112" s="41">
        <v>84</v>
      </c>
      <c r="E112" s="8">
        <v>5.5629999999999997</v>
      </c>
      <c r="F112" s="8">
        <f t="shared" si="3"/>
        <v>467.29199999999997</v>
      </c>
    </row>
    <row r="113" spans="1:7" ht="30" x14ac:dyDescent="0.25">
      <c r="A113" s="19">
        <v>27</v>
      </c>
      <c r="B113" s="10" t="s">
        <v>40</v>
      </c>
      <c r="C113" s="11" t="s">
        <v>10</v>
      </c>
      <c r="D113" s="41">
        <v>84</v>
      </c>
      <c r="E113" s="8">
        <v>4.101</v>
      </c>
      <c r="F113" s="8">
        <f t="shared" si="3"/>
        <v>344.48399999999998</v>
      </c>
    </row>
    <row r="114" spans="1:7" ht="66.75" customHeight="1" x14ac:dyDescent="0.25">
      <c r="A114" s="53" t="s">
        <v>110</v>
      </c>
      <c r="B114" s="54"/>
      <c r="C114" s="54"/>
      <c r="D114" s="55"/>
      <c r="E114" s="8"/>
      <c r="F114" s="8"/>
    </row>
    <row r="115" spans="1:7" x14ac:dyDescent="0.25">
      <c r="A115" s="48" t="s">
        <v>83</v>
      </c>
      <c r="B115" s="48"/>
      <c r="C115" s="48"/>
      <c r="D115" s="26"/>
      <c r="E115" s="8"/>
      <c r="F115" s="8"/>
    </row>
    <row r="116" spans="1:7" ht="30" x14ac:dyDescent="0.25">
      <c r="A116" s="9">
        <v>1</v>
      </c>
      <c r="B116" s="10" t="s">
        <v>88</v>
      </c>
      <c r="C116" s="11" t="s">
        <v>37</v>
      </c>
      <c r="D116" s="41">
        <v>22</v>
      </c>
      <c r="E116" s="8">
        <v>6.8109999999999999</v>
      </c>
      <c r="F116" s="8">
        <f>+E116*D116</f>
        <v>149.84199999999998</v>
      </c>
    </row>
    <row r="117" spans="1:7" ht="30" x14ac:dyDescent="0.25">
      <c r="A117" s="9">
        <v>2</v>
      </c>
      <c r="B117" s="14" t="s">
        <v>71</v>
      </c>
      <c r="C117" s="6" t="s">
        <v>37</v>
      </c>
      <c r="D117" s="41">
        <v>8</v>
      </c>
      <c r="E117" s="8">
        <v>4.5069999999999997</v>
      </c>
      <c r="F117" s="8">
        <f>+E117*D117</f>
        <v>36.055999999999997</v>
      </c>
    </row>
    <row r="118" spans="1:7" ht="30" x14ac:dyDescent="0.25">
      <c r="A118" s="9">
        <v>3</v>
      </c>
      <c r="B118" s="14" t="s">
        <v>50</v>
      </c>
      <c r="C118" s="13" t="s">
        <v>47</v>
      </c>
      <c r="D118" s="41">
        <v>8</v>
      </c>
      <c r="E118" s="8">
        <v>28.218</v>
      </c>
      <c r="F118" s="8">
        <f>+E118*D118</f>
        <v>225.744</v>
      </c>
    </row>
    <row r="119" spans="1:7" ht="30" x14ac:dyDescent="0.25">
      <c r="A119" s="9">
        <v>4</v>
      </c>
      <c r="B119" s="14" t="s">
        <v>48</v>
      </c>
      <c r="C119" s="13" t="s">
        <v>47</v>
      </c>
      <c r="D119" s="41">
        <v>8</v>
      </c>
      <c r="E119" s="8">
        <v>3.766</v>
      </c>
      <c r="F119" s="8">
        <f>+E119*D119</f>
        <v>30.128</v>
      </c>
    </row>
    <row r="120" spans="1:7" ht="15.75" x14ac:dyDescent="0.25">
      <c r="A120" s="9">
        <v>5</v>
      </c>
      <c r="B120" s="14" t="s">
        <v>49</v>
      </c>
      <c r="C120" s="13" t="s">
        <v>29</v>
      </c>
      <c r="D120" s="41">
        <v>1</v>
      </c>
      <c r="E120" s="8">
        <v>1.94</v>
      </c>
      <c r="F120" s="8">
        <f>+E120*D120</f>
        <v>1.94</v>
      </c>
    </row>
    <row r="121" spans="1:7" x14ac:dyDescent="0.25">
      <c r="A121" s="9"/>
      <c r="B121" s="20" t="s">
        <v>34</v>
      </c>
      <c r="C121" s="13"/>
      <c r="D121" s="26"/>
      <c r="E121" s="8"/>
      <c r="F121" s="23">
        <f>SUM(F11:F120)</f>
        <v>59831.858000000007</v>
      </c>
      <c r="G121" s="31"/>
    </row>
    <row r="122" spans="1:7" ht="19.5" customHeight="1" x14ac:dyDescent="0.25">
      <c r="A122" s="51" t="s">
        <v>111</v>
      </c>
      <c r="B122" s="51"/>
      <c r="C122" s="51"/>
      <c r="D122" s="24"/>
      <c r="E122" s="8"/>
      <c r="F122" s="8"/>
    </row>
    <row r="123" spans="1:7" x14ac:dyDescent="0.25">
      <c r="A123" s="48" t="s">
        <v>112</v>
      </c>
      <c r="B123" s="48"/>
      <c r="C123" s="48"/>
      <c r="D123" s="25"/>
      <c r="E123" s="8"/>
      <c r="F123" s="8"/>
    </row>
    <row r="124" spans="1:7" x14ac:dyDescent="0.25">
      <c r="A124" s="9">
        <v>1</v>
      </c>
      <c r="B124" s="14" t="s">
        <v>36</v>
      </c>
      <c r="C124" s="13" t="s">
        <v>37</v>
      </c>
      <c r="D124" s="41">
        <v>250</v>
      </c>
      <c r="E124" s="8">
        <v>0.42699999999999999</v>
      </c>
      <c r="F124" s="8">
        <f t="shared" ref="F124:F153" si="4">+E124*D124</f>
        <v>106.75</v>
      </c>
    </row>
    <row r="125" spans="1:7" ht="45.75" x14ac:dyDescent="0.25">
      <c r="A125" s="9">
        <v>2</v>
      </c>
      <c r="B125" s="10" t="s">
        <v>113</v>
      </c>
      <c r="C125" s="11" t="s">
        <v>11</v>
      </c>
      <c r="D125" s="41">
        <v>10</v>
      </c>
      <c r="E125" s="8">
        <v>5.5960000000000001</v>
      </c>
      <c r="F125" s="8">
        <f t="shared" si="4"/>
        <v>55.96</v>
      </c>
    </row>
    <row r="126" spans="1:7" ht="45" x14ac:dyDescent="0.25">
      <c r="A126" s="9">
        <v>3</v>
      </c>
      <c r="B126" s="10" t="s">
        <v>58</v>
      </c>
      <c r="C126" s="11" t="s">
        <v>11</v>
      </c>
      <c r="D126" s="41">
        <v>41</v>
      </c>
      <c r="E126" s="8">
        <v>0.89200000000000002</v>
      </c>
      <c r="F126" s="8">
        <f t="shared" si="4"/>
        <v>36.572000000000003</v>
      </c>
    </row>
    <row r="127" spans="1:7" ht="30" x14ac:dyDescent="0.25">
      <c r="A127" s="9">
        <v>4</v>
      </c>
      <c r="B127" s="10" t="s">
        <v>59</v>
      </c>
      <c r="C127" s="11" t="s">
        <v>23</v>
      </c>
      <c r="D127" s="41">
        <v>41</v>
      </c>
      <c r="E127" s="8">
        <v>1.552</v>
      </c>
      <c r="F127" s="8">
        <f t="shared" si="4"/>
        <v>63.632000000000005</v>
      </c>
    </row>
    <row r="128" spans="1:7" ht="30" x14ac:dyDescent="0.25">
      <c r="A128" s="9">
        <v>5</v>
      </c>
      <c r="B128" s="12" t="s">
        <v>60</v>
      </c>
      <c r="C128" s="13" t="s">
        <v>11</v>
      </c>
      <c r="D128" s="41">
        <v>41</v>
      </c>
      <c r="E128" s="8">
        <v>2.806</v>
      </c>
      <c r="F128" s="8">
        <f t="shared" si="4"/>
        <v>115.04600000000001</v>
      </c>
    </row>
    <row r="129" spans="1:6" ht="30" x14ac:dyDescent="0.25">
      <c r="A129" s="9">
        <v>6</v>
      </c>
      <c r="B129" s="10" t="s">
        <v>85</v>
      </c>
      <c r="C129" s="21" t="s">
        <v>51</v>
      </c>
      <c r="D129" s="34">
        <v>77.900000000000006</v>
      </c>
      <c r="E129" s="8">
        <v>4.4000000000000004</v>
      </c>
      <c r="F129" s="8">
        <f t="shared" si="4"/>
        <v>342.76000000000005</v>
      </c>
    </row>
    <row r="130" spans="1:6" ht="30" x14ac:dyDescent="0.25">
      <c r="A130" s="9">
        <v>7</v>
      </c>
      <c r="B130" s="10" t="s">
        <v>52</v>
      </c>
      <c r="C130" s="11" t="s">
        <v>23</v>
      </c>
      <c r="D130" s="41">
        <v>59</v>
      </c>
      <c r="E130" s="8">
        <v>10.679</v>
      </c>
      <c r="F130" s="8">
        <f t="shared" si="4"/>
        <v>630.06100000000004</v>
      </c>
    </row>
    <row r="131" spans="1:6" ht="30" x14ac:dyDescent="0.25">
      <c r="A131" s="9">
        <v>8</v>
      </c>
      <c r="B131" s="10" t="s">
        <v>61</v>
      </c>
      <c r="C131" s="11" t="s">
        <v>23</v>
      </c>
      <c r="D131" s="41">
        <v>59</v>
      </c>
      <c r="E131" s="8">
        <v>1.3240000000000001</v>
      </c>
      <c r="F131" s="8">
        <f t="shared" si="4"/>
        <v>78.116</v>
      </c>
    </row>
    <row r="132" spans="1:6" ht="30" x14ac:dyDescent="0.25">
      <c r="A132" s="9">
        <v>9</v>
      </c>
      <c r="B132" s="10" t="s">
        <v>53</v>
      </c>
      <c r="C132" s="11" t="s">
        <v>23</v>
      </c>
      <c r="D132" s="41">
        <v>25</v>
      </c>
      <c r="E132" s="8">
        <v>34.03</v>
      </c>
      <c r="F132" s="8">
        <f t="shared" si="4"/>
        <v>850.75</v>
      </c>
    </row>
    <row r="133" spans="1:6" ht="18" x14ac:dyDescent="0.25">
      <c r="A133" s="9">
        <v>10</v>
      </c>
      <c r="B133" s="10" t="s">
        <v>62</v>
      </c>
      <c r="C133" s="11" t="s">
        <v>23</v>
      </c>
      <c r="D133" s="41">
        <v>84</v>
      </c>
      <c r="E133" s="8">
        <v>1.879</v>
      </c>
      <c r="F133" s="8">
        <f t="shared" si="4"/>
        <v>157.83600000000001</v>
      </c>
    </row>
    <row r="134" spans="1:6" ht="30" x14ac:dyDescent="0.25">
      <c r="A134" s="9">
        <v>11</v>
      </c>
      <c r="B134" s="12" t="s">
        <v>63</v>
      </c>
      <c r="C134" s="13" t="s">
        <v>11</v>
      </c>
      <c r="D134" s="41">
        <v>84</v>
      </c>
      <c r="E134" s="8">
        <v>3.3969999999999998</v>
      </c>
      <c r="F134" s="8">
        <f t="shared" si="4"/>
        <v>285.34799999999996</v>
      </c>
    </row>
    <row r="135" spans="1:6" ht="30" x14ac:dyDescent="0.25">
      <c r="A135" s="9">
        <v>12</v>
      </c>
      <c r="B135" s="10" t="s">
        <v>86</v>
      </c>
      <c r="C135" s="11" t="s">
        <v>51</v>
      </c>
      <c r="D135" s="28">
        <v>193.2</v>
      </c>
      <c r="E135" s="8">
        <v>4.4000000000000004</v>
      </c>
      <c r="F135" s="8">
        <f t="shared" si="4"/>
        <v>850.08</v>
      </c>
    </row>
    <row r="136" spans="1:6" ht="30" x14ac:dyDescent="0.25">
      <c r="A136" s="9">
        <v>13</v>
      </c>
      <c r="B136" s="10" t="s">
        <v>24</v>
      </c>
      <c r="C136" s="11" t="s">
        <v>11</v>
      </c>
      <c r="D136" s="41">
        <v>59</v>
      </c>
      <c r="E136" s="8">
        <v>1.3240000000000001</v>
      </c>
      <c r="F136" s="8">
        <f t="shared" si="4"/>
        <v>78.116</v>
      </c>
    </row>
    <row r="137" spans="1:6" ht="30" x14ac:dyDescent="0.25">
      <c r="A137" s="9">
        <v>14</v>
      </c>
      <c r="B137" s="12" t="s">
        <v>25</v>
      </c>
      <c r="C137" s="13" t="s">
        <v>11</v>
      </c>
      <c r="D137" s="41">
        <v>25</v>
      </c>
      <c r="E137" s="8">
        <v>16.384</v>
      </c>
      <c r="F137" s="8">
        <f t="shared" si="4"/>
        <v>409.6</v>
      </c>
    </row>
    <row r="138" spans="1:6" ht="18" x14ac:dyDescent="0.25">
      <c r="A138" s="9">
        <v>15</v>
      </c>
      <c r="B138" s="10" t="s">
        <v>64</v>
      </c>
      <c r="C138" s="11" t="s">
        <v>23</v>
      </c>
      <c r="D138" s="41">
        <v>84</v>
      </c>
      <c r="E138" s="8">
        <v>1.7969999999999999</v>
      </c>
      <c r="F138" s="8">
        <f t="shared" si="4"/>
        <v>150.94800000000001</v>
      </c>
    </row>
    <row r="139" spans="1:6" ht="30" x14ac:dyDescent="0.25">
      <c r="A139" s="9">
        <v>16</v>
      </c>
      <c r="B139" s="12" t="s">
        <v>65</v>
      </c>
      <c r="C139" s="13" t="s">
        <v>11</v>
      </c>
      <c r="D139" s="41">
        <v>84</v>
      </c>
      <c r="E139" s="8">
        <v>3.2490000000000001</v>
      </c>
      <c r="F139" s="8">
        <f t="shared" si="4"/>
        <v>272.916</v>
      </c>
    </row>
    <row r="140" spans="1:6" ht="30" x14ac:dyDescent="0.25">
      <c r="A140" s="9">
        <v>17</v>
      </c>
      <c r="B140" s="10" t="s">
        <v>86</v>
      </c>
      <c r="C140" s="21" t="s">
        <v>51</v>
      </c>
      <c r="D140" s="34">
        <v>184.8</v>
      </c>
      <c r="E140" s="8">
        <v>4.4000000000000004</v>
      </c>
      <c r="F140" s="8">
        <f t="shared" si="4"/>
        <v>813.12000000000012</v>
      </c>
    </row>
    <row r="141" spans="1:6" ht="30" x14ac:dyDescent="0.25">
      <c r="A141" s="9">
        <v>18</v>
      </c>
      <c r="B141" s="12" t="s">
        <v>26</v>
      </c>
      <c r="C141" s="13" t="s">
        <v>11</v>
      </c>
      <c r="D141" s="41">
        <v>30</v>
      </c>
      <c r="E141" s="8">
        <v>0.98099999999999998</v>
      </c>
      <c r="F141" s="8">
        <f t="shared" si="4"/>
        <v>29.43</v>
      </c>
    </row>
    <row r="142" spans="1:6" ht="30" x14ac:dyDescent="0.25">
      <c r="A142" s="9">
        <v>19</v>
      </c>
      <c r="B142" s="10" t="s">
        <v>27</v>
      </c>
      <c r="C142" s="11" t="s">
        <v>23</v>
      </c>
      <c r="D142" s="41">
        <v>12</v>
      </c>
      <c r="E142" s="8">
        <v>6.7060000000000004</v>
      </c>
      <c r="F142" s="8">
        <f t="shared" si="4"/>
        <v>80.472000000000008</v>
      </c>
    </row>
    <row r="143" spans="1:6" ht="18" x14ac:dyDescent="0.25">
      <c r="A143" s="9">
        <v>20</v>
      </c>
      <c r="B143" s="10" t="s">
        <v>66</v>
      </c>
      <c r="C143" s="11" t="s">
        <v>23</v>
      </c>
      <c r="D143" s="41">
        <v>42</v>
      </c>
      <c r="E143" s="8">
        <v>1.6339999999999999</v>
      </c>
      <c r="F143" s="8">
        <f t="shared" si="4"/>
        <v>68.628</v>
      </c>
    </row>
    <row r="144" spans="1:6" ht="45" x14ac:dyDescent="0.25">
      <c r="A144" s="9">
        <v>21</v>
      </c>
      <c r="B144" s="12" t="s">
        <v>67</v>
      </c>
      <c r="C144" s="13" t="s">
        <v>11</v>
      </c>
      <c r="D144" s="41">
        <v>42</v>
      </c>
      <c r="E144" s="8">
        <v>2.9540000000000002</v>
      </c>
      <c r="F144" s="8">
        <f t="shared" si="4"/>
        <v>124.06800000000001</v>
      </c>
    </row>
    <row r="145" spans="1:6" ht="30" x14ac:dyDescent="0.25">
      <c r="A145" s="9">
        <v>22</v>
      </c>
      <c r="B145" s="10" t="s">
        <v>86</v>
      </c>
      <c r="C145" s="21" t="s">
        <v>51</v>
      </c>
      <c r="D145" s="42">
        <v>84</v>
      </c>
      <c r="E145" s="8">
        <v>4.4000000000000004</v>
      </c>
      <c r="F145" s="8">
        <f t="shared" si="4"/>
        <v>369.6</v>
      </c>
    </row>
    <row r="146" spans="1:6" ht="30" x14ac:dyDescent="0.25">
      <c r="A146" s="9">
        <v>23</v>
      </c>
      <c r="B146" s="14" t="s">
        <v>21</v>
      </c>
      <c r="C146" s="13" t="s">
        <v>11</v>
      </c>
      <c r="D146" s="41">
        <v>4</v>
      </c>
      <c r="E146" s="8">
        <v>7.3150000000000004</v>
      </c>
      <c r="F146" s="8">
        <f t="shared" si="4"/>
        <v>29.26</v>
      </c>
    </row>
    <row r="147" spans="1:6" ht="30" x14ac:dyDescent="0.25">
      <c r="A147" s="9">
        <v>24</v>
      </c>
      <c r="B147" s="10" t="s">
        <v>54</v>
      </c>
      <c r="C147" s="11" t="s">
        <v>1</v>
      </c>
      <c r="D147" s="41">
        <v>8</v>
      </c>
      <c r="E147" s="8">
        <v>8.718</v>
      </c>
      <c r="F147" s="8">
        <f t="shared" si="4"/>
        <v>69.744</v>
      </c>
    </row>
    <row r="148" spans="1:6" ht="15.75" x14ac:dyDescent="0.25">
      <c r="A148" s="9">
        <v>25</v>
      </c>
      <c r="B148" s="10" t="s">
        <v>55</v>
      </c>
      <c r="C148" s="11" t="s">
        <v>1</v>
      </c>
      <c r="D148" s="41">
        <v>35</v>
      </c>
      <c r="E148" s="8">
        <v>8.718</v>
      </c>
      <c r="F148" s="8">
        <f t="shared" si="4"/>
        <v>305.13</v>
      </c>
    </row>
    <row r="149" spans="1:6" ht="30" x14ac:dyDescent="0.25">
      <c r="A149" s="9">
        <v>26</v>
      </c>
      <c r="B149" s="10" t="s">
        <v>79</v>
      </c>
      <c r="C149" s="11" t="s">
        <v>11</v>
      </c>
      <c r="D149" s="41">
        <v>155</v>
      </c>
      <c r="E149" s="8">
        <v>6.1319999999999997</v>
      </c>
      <c r="F149" s="8">
        <f t="shared" si="4"/>
        <v>950.45999999999992</v>
      </c>
    </row>
    <row r="150" spans="1:6" ht="30" x14ac:dyDescent="0.25">
      <c r="A150" s="9">
        <v>27</v>
      </c>
      <c r="B150" s="16" t="s">
        <v>70</v>
      </c>
      <c r="C150" s="11" t="s">
        <v>51</v>
      </c>
      <c r="D150" s="29">
        <v>77.400000000000006</v>
      </c>
      <c r="E150" s="8">
        <v>1.48</v>
      </c>
      <c r="F150" s="8">
        <f t="shared" si="4"/>
        <v>114.55200000000001</v>
      </c>
    </row>
    <row r="151" spans="1:6" ht="18" x14ac:dyDescent="0.25">
      <c r="A151" s="15">
        <v>28</v>
      </c>
      <c r="B151" s="10" t="s">
        <v>38</v>
      </c>
      <c r="C151" s="11" t="s">
        <v>10</v>
      </c>
      <c r="D151" s="46">
        <v>205</v>
      </c>
      <c r="E151" s="8">
        <v>1.6830000000000001</v>
      </c>
      <c r="F151" s="8">
        <f t="shared" si="4"/>
        <v>345.01499999999999</v>
      </c>
    </row>
    <row r="152" spans="1:6" ht="30" x14ac:dyDescent="0.25">
      <c r="A152" s="19">
        <v>29</v>
      </c>
      <c r="B152" s="10" t="s">
        <v>39</v>
      </c>
      <c r="C152" s="11" t="s">
        <v>10</v>
      </c>
      <c r="D152" s="47">
        <v>205</v>
      </c>
      <c r="E152" s="8">
        <v>5.5629999999999997</v>
      </c>
      <c r="F152" s="8">
        <f t="shared" si="4"/>
        <v>1140.415</v>
      </c>
    </row>
    <row r="153" spans="1:6" ht="30" x14ac:dyDescent="0.25">
      <c r="A153" s="19">
        <v>30</v>
      </c>
      <c r="B153" s="10" t="s">
        <v>40</v>
      </c>
      <c r="C153" s="11" t="s">
        <v>10</v>
      </c>
      <c r="D153" s="47">
        <v>205</v>
      </c>
      <c r="E153" s="8">
        <v>4.101</v>
      </c>
      <c r="F153" s="8">
        <f t="shared" si="4"/>
        <v>840.70500000000004</v>
      </c>
    </row>
    <row r="154" spans="1:6" ht="19.5" customHeight="1" x14ac:dyDescent="0.25">
      <c r="A154" s="48" t="s">
        <v>114</v>
      </c>
      <c r="B154" s="48"/>
      <c r="C154" s="48"/>
      <c r="D154" s="26"/>
      <c r="E154" s="8"/>
      <c r="F154" s="8"/>
    </row>
    <row r="155" spans="1:6" ht="30" x14ac:dyDescent="0.25">
      <c r="A155" s="9">
        <v>1</v>
      </c>
      <c r="B155" s="10" t="s">
        <v>41</v>
      </c>
      <c r="C155" s="11" t="s">
        <v>37</v>
      </c>
      <c r="D155" s="41">
        <v>115</v>
      </c>
      <c r="E155" s="8">
        <v>8.8689999999999998</v>
      </c>
      <c r="F155" s="8">
        <f>+E155*D155</f>
        <v>1019.9349999999999</v>
      </c>
    </row>
    <row r="156" spans="1:6" ht="30" x14ac:dyDescent="0.25">
      <c r="A156" s="9">
        <v>2</v>
      </c>
      <c r="B156" s="14" t="s">
        <v>57</v>
      </c>
      <c r="C156" s="13" t="s">
        <v>47</v>
      </c>
      <c r="D156" s="41">
        <v>1</v>
      </c>
      <c r="E156" s="8">
        <v>3.766</v>
      </c>
      <c r="F156" s="8">
        <f>+E156*D156</f>
        <v>3.766</v>
      </c>
    </row>
    <row r="157" spans="1:6" ht="15.75" x14ac:dyDescent="0.25">
      <c r="A157" s="9">
        <v>3</v>
      </c>
      <c r="B157" s="14" t="s">
        <v>49</v>
      </c>
      <c r="C157" s="13" t="s">
        <v>29</v>
      </c>
      <c r="D157" s="25">
        <v>0.1</v>
      </c>
      <c r="E157" s="8">
        <v>1.94</v>
      </c>
      <c r="F157" s="8">
        <f>+E157*D157</f>
        <v>0.19400000000000001</v>
      </c>
    </row>
    <row r="158" spans="1:6" ht="20.25" customHeight="1" x14ac:dyDescent="0.25">
      <c r="A158" s="48" t="s">
        <v>115</v>
      </c>
      <c r="B158" s="48"/>
      <c r="C158" s="48"/>
      <c r="D158" s="26"/>
      <c r="E158" s="8"/>
      <c r="F158" s="8"/>
    </row>
    <row r="159" spans="1:6" ht="30.75" customHeight="1" x14ac:dyDescent="0.25">
      <c r="A159" s="48" t="s">
        <v>116</v>
      </c>
      <c r="B159" s="48" t="s">
        <v>32</v>
      </c>
      <c r="C159" s="48"/>
      <c r="D159" s="26"/>
      <c r="E159" s="8"/>
      <c r="F159" s="8"/>
    </row>
    <row r="160" spans="1:6" ht="30" x14ac:dyDescent="0.25">
      <c r="A160" s="9">
        <v>1</v>
      </c>
      <c r="B160" s="14" t="s">
        <v>14</v>
      </c>
      <c r="C160" s="13" t="s">
        <v>11</v>
      </c>
      <c r="D160" s="25">
        <v>1.5</v>
      </c>
      <c r="E160" s="8">
        <v>44.13</v>
      </c>
      <c r="F160" s="8">
        <f t="shared" ref="F160:F170" si="5">+E160*D160</f>
        <v>66.195000000000007</v>
      </c>
    </row>
    <row r="161" spans="1:6" ht="30" x14ac:dyDescent="0.25">
      <c r="A161" s="9">
        <v>2</v>
      </c>
      <c r="B161" s="14" t="s">
        <v>42</v>
      </c>
      <c r="C161" s="13" t="s">
        <v>11</v>
      </c>
      <c r="D161" s="26">
        <v>3.49</v>
      </c>
      <c r="E161" s="8">
        <v>82.2</v>
      </c>
      <c r="F161" s="8">
        <f t="shared" si="5"/>
        <v>286.87800000000004</v>
      </c>
    </row>
    <row r="162" spans="1:6" ht="30" x14ac:dyDescent="0.25">
      <c r="A162" s="9">
        <v>3</v>
      </c>
      <c r="B162" s="16" t="s">
        <v>12</v>
      </c>
      <c r="C162" s="13" t="s">
        <v>1</v>
      </c>
      <c r="D162" s="25">
        <v>3.5</v>
      </c>
      <c r="E162" s="8">
        <v>51.8</v>
      </c>
      <c r="F162" s="8">
        <f t="shared" si="5"/>
        <v>181.29999999999998</v>
      </c>
    </row>
    <row r="163" spans="1:6" x14ac:dyDescent="0.25">
      <c r="A163" s="9">
        <v>4</v>
      </c>
      <c r="B163" s="16" t="s">
        <v>15</v>
      </c>
      <c r="C163" s="13" t="s">
        <v>0</v>
      </c>
      <c r="D163" s="41">
        <v>5</v>
      </c>
      <c r="E163" s="8">
        <v>29.314</v>
      </c>
      <c r="F163" s="8">
        <f t="shared" si="5"/>
        <v>146.57</v>
      </c>
    </row>
    <row r="164" spans="1:6" x14ac:dyDescent="0.25">
      <c r="A164" s="9">
        <v>5</v>
      </c>
      <c r="B164" s="16" t="s">
        <v>16</v>
      </c>
      <c r="C164" s="13" t="s">
        <v>0</v>
      </c>
      <c r="D164" s="41">
        <v>3</v>
      </c>
      <c r="E164" s="8">
        <v>41.04</v>
      </c>
      <c r="F164" s="8">
        <f t="shared" si="5"/>
        <v>123.12</v>
      </c>
    </row>
    <row r="165" spans="1:6" x14ac:dyDescent="0.25">
      <c r="A165" s="9">
        <v>6</v>
      </c>
      <c r="B165" s="16" t="s">
        <v>43</v>
      </c>
      <c r="C165" s="13" t="s">
        <v>0</v>
      </c>
      <c r="D165" s="41">
        <v>2</v>
      </c>
      <c r="E165" s="8">
        <v>30.779</v>
      </c>
      <c r="F165" s="8">
        <f t="shared" si="5"/>
        <v>61.558</v>
      </c>
    </row>
    <row r="166" spans="1:6" x14ac:dyDescent="0.25">
      <c r="A166" s="9">
        <v>7</v>
      </c>
      <c r="B166" s="16" t="s">
        <v>17</v>
      </c>
      <c r="C166" s="13" t="s">
        <v>0</v>
      </c>
      <c r="D166" s="41">
        <v>5</v>
      </c>
      <c r="E166" s="8">
        <v>121.65300000000001</v>
      </c>
      <c r="F166" s="8">
        <f t="shared" si="5"/>
        <v>608.26499999999999</v>
      </c>
    </row>
    <row r="167" spans="1:6" x14ac:dyDescent="0.25">
      <c r="A167" s="19">
        <v>8</v>
      </c>
      <c r="B167" s="10" t="s">
        <v>33</v>
      </c>
      <c r="C167" s="11" t="s">
        <v>30</v>
      </c>
      <c r="D167" s="41">
        <v>34</v>
      </c>
      <c r="E167" s="8">
        <v>0.7</v>
      </c>
      <c r="F167" s="8">
        <f t="shared" si="5"/>
        <v>23.799999999999997</v>
      </c>
    </row>
    <row r="168" spans="1:6" x14ac:dyDescent="0.25">
      <c r="A168" s="15">
        <v>9</v>
      </c>
      <c r="B168" s="10" t="s">
        <v>18</v>
      </c>
      <c r="C168" s="11" t="s">
        <v>30</v>
      </c>
      <c r="D168" s="29">
        <v>39.299999999999997</v>
      </c>
      <c r="E168" s="8">
        <v>0.9</v>
      </c>
      <c r="F168" s="8">
        <f t="shared" si="5"/>
        <v>35.369999999999997</v>
      </c>
    </row>
    <row r="169" spans="1:6" x14ac:dyDescent="0.25">
      <c r="A169" s="15">
        <v>10</v>
      </c>
      <c r="B169" s="18" t="s">
        <v>19</v>
      </c>
      <c r="C169" s="17" t="s">
        <v>51</v>
      </c>
      <c r="D169" s="33">
        <v>7.3300000000000004E-2</v>
      </c>
      <c r="E169" s="8">
        <v>20</v>
      </c>
      <c r="F169" s="8">
        <f t="shared" si="5"/>
        <v>1.4660000000000002</v>
      </c>
    </row>
    <row r="170" spans="1:6" ht="30" x14ac:dyDescent="0.25">
      <c r="A170" s="9">
        <v>11</v>
      </c>
      <c r="B170" s="14" t="s">
        <v>9</v>
      </c>
      <c r="C170" s="13" t="s">
        <v>10</v>
      </c>
      <c r="D170" s="41">
        <v>30</v>
      </c>
      <c r="E170" s="8">
        <v>1.1000000000000001</v>
      </c>
      <c r="F170" s="8">
        <f t="shared" si="5"/>
        <v>33</v>
      </c>
    </row>
    <row r="171" spans="1:6" ht="16.5" customHeight="1" x14ac:dyDescent="0.25">
      <c r="A171" s="52" t="s">
        <v>117</v>
      </c>
      <c r="B171" s="52"/>
      <c r="C171" s="52"/>
      <c r="D171" s="24"/>
      <c r="E171" s="8"/>
      <c r="F171" s="8"/>
    </row>
    <row r="172" spans="1:6" ht="20.25" customHeight="1" x14ac:dyDescent="0.25">
      <c r="A172" s="48" t="s">
        <v>118</v>
      </c>
      <c r="B172" s="48"/>
      <c r="C172" s="48"/>
      <c r="D172" s="25"/>
      <c r="E172" s="8"/>
      <c r="F172" s="8"/>
    </row>
    <row r="173" spans="1:6" ht="30" x14ac:dyDescent="0.25">
      <c r="A173" s="9">
        <v>1</v>
      </c>
      <c r="B173" s="14" t="s">
        <v>46</v>
      </c>
      <c r="C173" s="13" t="s">
        <v>0</v>
      </c>
      <c r="D173" s="41">
        <v>5</v>
      </c>
      <c r="E173" s="8">
        <v>7.6020000000000003</v>
      </c>
      <c r="F173" s="8">
        <f>+E173*D173</f>
        <v>38.010000000000005</v>
      </c>
    </row>
    <row r="174" spans="1:6" ht="30" x14ac:dyDescent="0.25">
      <c r="A174" s="9">
        <v>2</v>
      </c>
      <c r="B174" s="10" t="s">
        <v>56</v>
      </c>
      <c r="C174" s="11" t="s">
        <v>51</v>
      </c>
      <c r="D174" s="26">
        <v>2.75</v>
      </c>
      <c r="E174" s="8">
        <v>2.9</v>
      </c>
      <c r="F174" s="8">
        <f>+E174*D174</f>
        <v>7.9749999999999996</v>
      </c>
    </row>
    <row r="175" spans="1:6" ht="21" customHeight="1" x14ac:dyDescent="0.25">
      <c r="A175" s="48" t="s">
        <v>119</v>
      </c>
      <c r="B175" s="48"/>
      <c r="C175" s="48"/>
      <c r="D175" s="25"/>
      <c r="E175" s="8"/>
      <c r="F175" s="8"/>
    </row>
    <row r="176" spans="1:6" x14ac:dyDescent="0.25">
      <c r="A176" s="9">
        <v>1</v>
      </c>
      <c r="B176" s="14" t="s">
        <v>36</v>
      </c>
      <c r="C176" s="13" t="s">
        <v>37</v>
      </c>
      <c r="D176" s="41">
        <v>12</v>
      </c>
      <c r="E176" s="8">
        <v>0.42699999999999999</v>
      </c>
      <c r="F176" s="8">
        <f t="shared" ref="F176:F202" si="6">+E176*D176</f>
        <v>5.1239999999999997</v>
      </c>
    </row>
    <row r="177" spans="1:6" ht="45.75" x14ac:dyDescent="0.25">
      <c r="A177" s="9">
        <v>2</v>
      </c>
      <c r="B177" s="10" t="s">
        <v>120</v>
      </c>
      <c r="C177" s="11" t="s">
        <v>11</v>
      </c>
      <c r="D177" s="25">
        <v>0.5</v>
      </c>
      <c r="E177" s="8">
        <v>5.5960000000000001</v>
      </c>
      <c r="F177" s="8">
        <f t="shared" si="6"/>
        <v>2.798</v>
      </c>
    </row>
    <row r="178" spans="1:6" ht="45" x14ac:dyDescent="0.25">
      <c r="A178" s="9">
        <v>3</v>
      </c>
      <c r="B178" s="10" t="s">
        <v>72</v>
      </c>
      <c r="C178" s="11" t="s">
        <v>11</v>
      </c>
      <c r="D178" s="25">
        <v>1.8</v>
      </c>
      <c r="E178" s="8">
        <v>1.1299999999999999</v>
      </c>
      <c r="F178" s="8">
        <f t="shared" si="6"/>
        <v>2.0339999999999998</v>
      </c>
    </row>
    <row r="179" spans="1:6" ht="30" x14ac:dyDescent="0.25">
      <c r="A179" s="9">
        <v>4</v>
      </c>
      <c r="B179" s="10" t="s">
        <v>85</v>
      </c>
      <c r="C179" s="21" t="s">
        <v>51</v>
      </c>
      <c r="D179" s="27">
        <v>3.42</v>
      </c>
      <c r="E179" s="8">
        <v>4.4000000000000004</v>
      </c>
      <c r="F179" s="8">
        <f t="shared" si="6"/>
        <v>15.048</v>
      </c>
    </row>
    <row r="180" spans="1:6" ht="30" x14ac:dyDescent="0.25">
      <c r="A180" s="9">
        <v>5</v>
      </c>
      <c r="B180" s="10" t="s">
        <v>52</v>
      </c>
      <c r="C180" s="11" t="s">
        <v>23</v>
      </c>
      <c r="D180" s="41">
        <v>2</v>
      </c>
      <c r="E180" s="8">
        <v>10.679</v>
      </c>
      <c r="F180" s="8">
        <f t="shared" si="6"/>
        <v>21.358000000000001</v>
      </c>
    </row>
    <row r="181" spans="1:6" ht="45" x14ac:dyDescent="0.25">
      <c r="A181" s="9">
        <v>6</v>
      </c>
      <c r="B181" s="10" t="s">
        <v>58</v>
      </c>
      <c r="C181" s="11" t="s">
        <v>11</v>
      </c>
      <c r="D181" s="41">
        <v>2</v>
      </c>
      <c r="E181" s="8">
        <v>0.89200000000000002</v>
      </c>
      <c r="F181" s="8">
        <f t="shared" si="6"/>
        <v>1.784</v>
      </c>
    </row>
    <row r="182" spans="1:6" ht="30" x14ac:dyDescent="0.25">
      <c r="A182" s="9">
        <v>7</v>
      </c>
      <c r="B182" s="10" t="s">
        <v>53</v>
      </c>
      <c r="C182" s="11" t="s">
        <v>23</v>
      </c>
      <c r="D182" s="41">
        <v>1</v>
      </c>
      <c r="E182" s="8">
        <v>34.03</v>
      </c>
      <c r="F182" s="8">
        <f t="shared" si="6"/>
        <v>34.03</v>
      </c>
    </row>
    <row r="183" spans="1:6" ht="18" x14ac:dyDescent="0.25">
      <c r="A183" s="9">
        <v>8</v>
      </c>
      <c r="B183" s="10" t="s">
        <v>62</v>
      </c>
      <c r="C183" s="11" t="s">
        <v>23</v>
      </c>
      <c r="D183" s="41">
        <v>3</v>
      </c>
      <c r="E183" s="8">
        <v>1.879</v>
      </c>
      <c r="F183" s="8">
        <f t="shared" si="6"/>
        <v>5.6370000000000005</v>
      </c>
    </row>
    <row r="184" spans="1:6" ht="30" x14ac:dyDescent="0.25">
      <c r="A184" s="9">
        <v>9</v>
      </c>
      <c r="B184" s="12" t="s">
        <v>63</v>
      </c>
      <c r="C184" s="13" t="s">
        <v>11</v>
      </c>
      <c r="D184" s="41">
        <v>3</v>
      </c>
      <c r="E184" s="8">
        <v>3.3969999999999998</v>
      </c>
      <c r="F184" s="8">
        <f t="shared" si="6"/>
        <v>10.190999999999999</v>
      </c>
    </row>
    <row r="185" spans="1:6" ht="30" x14ac:dyDescent="0.25">
      <c r="A185" s="9">
        <v>10</v>
      </c>
      <c r="B185" s="10" t="s">
        <v>86</v>
      </c>
      <c r="C185" s="11" t="s">
        <v>51</v>
      </c>
      <c r="D185" s="28">
        <v>6.9</v>
      </c>
      <c r="E185" s="8">
        <v>4.4000000000000004</v>
      </c>
      <c r="F185" s="8">
        <f t="shared" si="6"/>
        <v>30.360000000000003</v>
      </c>
    </row>
    <row r="186" spans="1:6" ht="30" x14ac:dyDescent="0.25">
      <c r="A186" s="9">
        <v>11</v>
      </c>
      <c r="B186" s="10" t="s">
        <v>24</v>
      </c>
      <c r="C186" s="11" t="s">
        <v>11</v>
      </c>
      <c r="D186" s="41">
        <v>2</v>
      </c>
      <c r="E186" s="8">
        <v>1.3240000000000001</v>
      </c>
      <c r="F186" s="8">
        <f t="shared" si="6"/>
        <v>2.6480000000000001</v>
      </c>
    </row>
    <row r="187" spans="1:6" ht="30" x14ac:dyDescent="0.25">
      <c r="A187" s="9">
        <v>12</v>
      </c>
      <c r="B187" s="12" t="s">
        <v>25</v>
      </c>
      <c r="C187" s="13" t="s">
        <v>11</v>
      </c>
      <c r="D187" s="41">
        <v>1</v>
      </c>
      <c r="E187" s="8">
        <v>16.385000000000002</v>
      </c>
      <c r="F187" s="8">
        <f t="shared" si="6"/>
        <v>16.385000000000002</v>
      </c>
    </row>
    <row r="188" spans="1:6" ht="18" x14ac:dyDescent="0.25">
      <c r="A188" s="9">
        <v>13</v>
      </c>
      <c r="B188" s="10" t="s">
        <v>64</v>
      </c>
      <c r="C188" s="11" t="s">
        <v>23</v>
      </c>
      <c r="D188" s="41">
        <v>3</v>
      </c>
      <c r="E188" s="8">
        <v>1.7969999999999999</v>
      </c>
      <c r="F188" s="8">
        <f t="shared" si="6"/>
        <v>5.391</v>
      </c>
    </row>
    <row r="189" spans="1:6" ht="30" x14ac:dyDescent="0.25">
      <c r="A189" s="9">
        <v>14</v>
      </c>
      <c r="B189" s="12" t="s">
        <v>65</v>
      </c>
      <c r="C189" s="13" t="s">
        <v>11</v>
      </c>
      <c r="D189" s="41">
        <v>3</v>
      </c>
      <c r="E189" s="8">
        <v>3.2490000000000001</v>
      </c>
      <c r="F189" s="8">
        <f t="shared" si="6"/>
        <v>9.7469999999999999</v>
      </c>
    </row>
    <row r="190" spans="1:6" ht="30" x14ac:dyDescent="0.25">
      <c r="A190" s="9">
        <v>15</v>
      </c>
      <c r="B190" s="10" t="s">
        <v>86</v>
      </c>
      <c r="C190" s="21" t="s">
        <v>51</v>
      </c>
      <c r="D190" s="34">
        <v>6.6</v>
      </c>
      <c r="E190" s="8">
        <v>4.4000000000000004</v>
      </c>
      <c r="F190" s="8">
        <f t="shared" si="6"/>
        <v>29.04</v>
      </c>
    </row>
    <row r="191" spans="1:6" ht="30" x14ac:dyDescent="0.25">
      <c r="A191" s="9">
        <v>16</v>
      </c>
      <c r="B191" s="12" t="s">
        <v>26</v>
      </c>
      <c r="C191" s="13" t="s">
        <v>11</v>
      </c>
      <c r="D191" s="41">
        <v>1</v>
      </c>
      <c r="E191" s="8">
        <v>0.98099999999999998</v>
      </c>
      <c r="F191" s="8">
        <f t="shared" si="6"/>
        <v>0.98099999999999998</v>
      </c>
    </row>
    <row r="192" spans="1:6" ht="30" x14ac:dyDescent="0.25">
      <c r="A192" s="9">
        <v>17</v>
      </c>
      <c r="B192" s="10" t="s">
        <v>27</v>
      </c>
      <c r="C192" s="11" t="s">
        <v>23</v>
      </c>
      <c r="D192" s="41">
        <v>1</v>
      </c>
      <c r="E192" s="8">
        <v>6.7060000000000004</v>
      </c>
      <c r="F192" s="8">
        <f t="shared" si="6"/>
        <v>6.7060000000000004</v>
      </c>
    </row>
    <row r="193" spans="1:6" ht="18" x14ac:dyDescent="0.25">
      <c r="A193" s="9">
        <v>18</v>
      </c>
      <c r="B193" s="10" t="s">
        <v>66</v>
      </c>
      <c r="C193" s="11" t="s">
        <v>23</v>
      </c>
      <c r="D193" s="41">
        <v>2</v>
      </c>
      <c r="E193" s="8">
        <v>1.6339999999999999</v>
      </c>
      <c r="F193" s="8">
        <f t="shared" si="6"/>
        <v>3.2679999999999998</v>
      </c>
    </row>
    <row r="194" spans="1:6" ht="45" x14ac:dyDescent="0.25">
      <c r="A194" s="9">
        <v>19</v>
      </c>
      <c r="B194" s="12" t="s">
        <v>67</v>
      </c>
      <c r="C194" s="13" t="s">
        <v>11</v>
      </c>
      <c r="D194" s="41">
        <v>2</v>
      </c>
      <c r="E194" s="8">
        <v>2.9540000000000002</v>
      </c>
      <c r="F194" s="8">
        <f t="shared" si="6"/>
        <v>5.9080000000000004</v>
      </c>
    </row>
    <row r="195" spans="1:6" ht="30" x14ac:dyDescent="0.25">
      <c r="A195" s="9">
        <v>20</v>
      </c>
      <c r="B195" s="10" t="s">
        <v>86</v>
      </c>
      <c r="C195" s="21" t="s">
        <v>51</v>
      </c>
      <c r="D195" s="42">
        <v>4</v>
      </c>
      <c r="E195" s="8">
        <v>4.4000000000000004</v>
      </c>
      <c r="F195" s="8">
        <f t="shared" si="6"/>
        <v>17.600000000000001</v>
      </c>
    </row>
    <row r="196" spans="1:6" ht="30" x14ac:dyDescent="0.25">
      <c r="A196" s="9">
        <v>21</v>
      </c>
      <c r="B196" s="14" t="s">
        <v>21</v>
      </c>
      <c r="C196" s="13" t="s">
        <v>11</v>
      </c>
      <c r="D196" s="25">
        <v>0.5</v>
      </c>
      <c r="E196" s="8">
        <v>7.3140000000000001</v>
      </c>
      <c r="F196" s="8">
        <f t="shared" si="6"/>
        <v>3.657</v>
      </c>
    </row>
    <row r="197" spans="1:6" ht="30" x14ac:dyDescent="0.25">
      <c r="A197" s="9">
        <v>22</v>
      </c>
      <c r="B197" s="10" t="s">
        <v>54</v>
      </c>
      <c r="C197" s="11" t="s">
        <v>1</v>
      </c>
      <c r="D197" s="25">
        <v>0.5</v>
      </c>
      <c r="E197" s="8">
        <v>8.718</v>
      </c>
      <c r="F197" s="8">
        <f t="shared" si="6"/>
        <v>4.359</v>
      </c>
    </row>
    <row r="198" spans="1:6" ht="15.75" x14ac:dyDescent="0.25">
      <c r="A198" s="9">
        <v>23</v>
      </c>
      <c r="B198" s="10" t="s">
        <v>55</v>
      </c>
      <c r="C198" s="11" t="s">
        <v>1</v>
      </c>
      <c r="D198" s="25">
        <v>1.5</v>
      </c>
      <c r="E198" s="8">
        <v>8.718</v>
      </c>
      <c r="F198" s="8">
        <f t="shared" si="6"/>
        <v>13.077</v>
      </c>
    </row>
    <row r="199" spans="1:6" ht="30" x14ac:dyDescent="0.25">
      <c r="A199" s="9">
        <v>24</v>
      </c>
      <c r="B199" s="10" t="s">
        <v>79</v>
      </c>
      <c r="C199" s="11" t="s">
        <v>11</v>
      </c>
      <c r="D199" s="41">
        <v>11</v>
      </c>
      <c r="E199" s="8">
        <v>6.1310000000000002</v>
      </c>
      <c r="F199" s="8">
        <f t="shared" si="6"/>
        <v>67.441000000000003</v>
      </c>
    </row>
    <row r="200" spans="1:6" ht="18" x14ac:dyDescent="0.25">
      <c r="A200" s="15">
        <v>25</v>
      </c>
      <c r="B200" s="10" t="s">
        <v>38</v>
      </c>
      <c r="C200" s="11" t="s">
        <v>10</v>
      </c>
      <c r="D200" s="43">
        <v>16</v>
      </c>
      <c r="E200" s="8">
        <v>1.6839999999999999</v>
      </c>
      <c r="F200" s="8">
        <f t="shared" si="6"/>
        <v>26.943999999999999</v>
      </c>
    </row>
    <row r="201" spans="1:6" ht="30" x14ac:dyDescent="0.25">
      <c r="A201" s="19">
        <v>26</v>
      </c>
      <c r="B201" s="10" t="s">
        <v>39</v>
      </c>
      <c r="C201" s="11" t="s">
        <v>10</v>
      </c>
      <c r="D201" s="41">
        <v>16</v>
      </c>
      <c r="E201" s="8">
        <v>5.5629999999999997</v>
      </c>
      <c r="F201" s="8">
        <f t="shared" si="6"/>
        <v>89.007999999999996</v>
      </c>
    </row>
    <row r="202" spans="1:6" ht="30" x14ac:dyDescent="0.25">
      <c r="A202" s="19">
        <v>27</v>
      </c>
      <c r="B202" s="10" t="s">
        <v>40</v>
      </c>
      <c r="C202" s="11" t="s">
        <v>10</v>
      </c>
      <c r="D202" s="41">
        <v>16</v>
      </c>
      <c r="E202" s="8">
        <v>4.101</v>
      </c>
      <c r="F202" s="8">
        <f t="shared" si="6"/>
        <v>65.616</v>
      </c>
    </row>
    <row r="203" spans="1:6" ht="61.5" customHeight="1" x14ac:dyDescent="0.25">
      <c r="A203" s="53" t="s">
        <v>121</v>
      </c>
      <c r="B203" s="54"/>
      <c r="C203" s="54"/>
      <c r="D203" s="55"/>
      <c r="E203" s="8"/>
      <c r="F203" s="8"/>
    </row>
    <row r="204" spans="1:6" ht="17.25" customHeight="1" x14ac:dyDescent="0.25">
      <c r="A204" s="48" t="s">
        <v>122</v>
      </c>
      <c r="B204" s="48"/>
      <c r="C204" s="48"/>
      <c r="D204" s="26"/>
      <c r="E204" s="8"/>
      <c r="F204" s="8"/>
    </row>
    <row r="205" spans="1:6" ht="30" x14ac:dyDescent="0.25">
      <c r="A205" s="9">
        <v>1</v>
      </c>
      <c r="B205" s="10" t="s">
        <v>88</v>
      </c>
      <c r="C205" s="11" t="s">
        <v>37</v>
      </c>
      <c r="D205" s="41">
        <v>6</v>
      </c>
      <c r="E205" s="8">
        <v>6.8109999999999999</v>
      </c>
      <c r="F205" s="8">
        <f>+E205*D205</f>
        <v>40.866</v>
      </c>
    </row>
    <row r="206" spans="1:6" ht="30" x14ac:dyDescent="0.25">
      <c r="A206" s="9">
        <v>2</v>
      </c>
      <c r="B206" s="14" t="s">
        <v>50</v>
      </c>
      <c r="C206" s="13" t="s">
        <v>47</v>
      </c>
      <c r="D206" s="41">
        <v>3</v>
      </c>
      <c r="E206" s="8">
        <v>28.218</v>
      </c>
      <c r="F206" s="8">
        <f>+E206*D206</f>
        <v>84.653999999999996</v>
      </c>
    </row>
    <row r="207" spans="1:6" ht="30" x14ac:dyDescent="0.25">
      <c r="A207" s="9">
        <v>3</v>
      </c>
      <c r="B207" s="14" t="s">
        <v>48</v>
      </c>
      <c r="C207" s="13" t="s">
        <v>47</v>
      </c>
      <c r="D207" s="41">
        <v>3</v>
      </c>
      <c r="E207" s="8">
        <v>3.766</v>
      </c>
      <c r="F207" s="8">
        <f>+E207*D207</f>
        <v>11.298</v>
      </c>
    </row>
    <row r="208" spans="1:6" ht="15.75" x14ac:dyDescent="0.25">
      <c r="A208" s="9">
        <v>4</v>
      </c>
      <c r="B208" s="14" t="s">
        <v>49</v>
      </c>
      <c r="C208" s="13" t="s">
        <v>29</v>
      </c>
      <c r="D208" s="25">
        <v>0.3</v>
      </c>
      <c r="E208" s="8">
        <v>1.94</v>
      </c>
      <c r="F208" s="8">
        <f>+E208*D208</f>
        <v>0.58199999999999996</v>
      </c>
    </row>
    <row r="209" spans="1:7" x14ac:dyDescent="0.25">
      <c r="A209" s="9"/>
      <c r="B209" s="20" t="s">
        <v>123</v>
      </c>
      <c r="C209" s="13"/>
      <c r="D209" s="26"/>
      <c r="E209" s="8"/>
      <c r="F209" s="23">
        <f>SUM(F124:F208)</f>
        <v>13036.032000000003</v>
      </c>
      <c r="G209" s="31"/>
    </row>
    <row r="210" spans="1:7" ht="22.5" customHeight="1" x14ac:dyDescent="0.25">
      <c r="A210" s="51" t="s">
        <v>124</v>
      </c>
      <c r="B210" s="51"/>
      <c r="C210" s="51"/>
      <c r="D210" s="24"/>
      <c r="E210" s="8"/>
      <c r="F210" s="8"/>
    </row>
    <row r="211" spans="1:7" x14ac:dyDescent="0.25">
      <c r="A211" s="48" t="s">
        <v>125</v>
      </c>
      <c r="B211" s="48"/>
      <c r="C211" s="48"/>
      <c r="D211" s="25"/>
      <c r="E211" s="8"/>
      <c r="F211" s="8"/>
    </row>
    <row r="212" spans="1:7" x14ac:dyDescent="0.25">
      <c r="A212" s="9">
        <v>1</v>
      </c>
      <c r="B212" s="14" t="s">
        <v>36</v>
      </c>
      <c r="C212" s="13" t="s">
        <v>37</v>
      </c>
      <c r="D212" s="41">
        <v>128</v>
      </c>
      <c r="E212" s="8">
        <v>0.42699999999999999</v>
      </c>
      <c r="F212" s="8">
        <f t="shared" ref="F212:F242" si="7">+E212*D212</f>
        <v>54.655999999999999</v>
      </c>
    </row>
    <row r="213" spans="1:7" ht="45.75" x14ac:dyDescent="0.25">
      <c r="A213" s="9">
        <v>2</v>
      </c>
      <c r="B213" s="10" t="s">
        <v>84</v>
      </c>
      <c r="C213" s="11" t="s">
        <v>11</v>
      </c>
      <c r="D213" s="41">
        <v>9</v>
      </c>
      <c r="E213" s="8">
        <v>5.5960000000000001</v>
      </c>
      <c r="F213" s="8">
        <f t="shared" si="7"/>
        <v>50.364000000000004</v>
      </c>
    </row>
    <row r="214" spans="1:7" ht="45" x14ac:dyDescent="0.25">
      <c r="A214" s="9">
        <v>3</v>
      </c>
      <c r="B214" s="10" t="s">
        <v>58</v>
      </c>
      <c r="C214" s="11" t="s">
        <v>11</v>
      </c>
      <c r="D214" s="41">
        <v>35</v>
      </c>
      <c r="E214" s="8">
        <v>0.89200000000000002</v>
      </c>
      <c r="F214" s="8">
        <f t="shared" si="7"/>
        <v>31.22</v>
      </c>
    </row>
    <row r="215" spans="1:7" ht="30" x14ac:dyDescent="0.25">
      <c r="A215" s="9">
        <v>4</v>
      </c>
      <c r="B215" s="10" t="s">
        <v>59</v>
      </c>
      <c r="C215" s="11" t="s">
        <v>23</v>
      </c>
      <c r="D215" s="41">
        <v>35</v>
      </c>
      <c r="E215" s="8">
        <v>1.552</v>
      </c>
      <c r="F215" s="8">
        <f t="shared" si="7"/>
        <v>54.32</v>
      </c>
    </row>
    <row r="216" spans="1:7" ht="30" x14ac:dyDescent="0.25">
      <c r="A216" s="9">
        <v>5</v>
      </c>
      <c r="B216" s="12" t="s">
        <v>60</v>
      </c>
      <c r="C216" s="13" t="s">
        <v>11</v>
      </c>
      <c r="D216" s="41">
        <v>35</v>
      </c>
      <c r="E216" s="8">
        <v>2.806</v>
      </c>
      <c r="F216" s="8">
        <f t="shared" si="7"/>
        <v>98.210000000000008</v>
      </c>
    </row>
    <row r="217" spans="1:7" ht="30" x14ac:dyDescent="0.25">
      <c r="A217" s="9">
        <v>6</v>
      </c>
      <c r="B217" s="10" t="s">
        <v>85</v>
      </c>
      <c r="C217" s="21" t="s">
        <v>51</v>
      </c>
      <c r="D217" s="34">
        <v>66.5</v>
      </c>
      <c r="E217" s="8">
        <v>4.4000000000000004</v>
      </c>
      <c r="F217" s="8">
        <f t="shared" si="7"/>
        <v>292.60000000000002</v>
      </c>
    </row>
    <row r="218" spans="1:7" ht="30" x14ac:dyDescent="0.25">
      <c r="A218" s="9">
        <v>7</v>
      </c>
      <c r="B218" s="10" t="s">
        <v>52</v>
      </c>
      <c r="C218" s="11" t="s">
        <v>23</v>
      </c>
      <c r="D218" s="41">
        <v>80</v>
      </c>
      <c r="E218" s="8">
        <v>10.679</v>
      </c>
      <c r="F218" s="8">
        <f t="shared" si="7"/>
        <v>854.32</v>
      </c>
    </row>
    <row r="219" spans="1:7" ht="30" x14ac:dyDescent="0.25">
      <c r="A219" s="9">
        <v>8</v>
      </c>
      <c r="B219" s="10" t="s">
        <v>61</v>
      </c>
      <c r="C219" s="11" t="s">
        <v>23</v>
      </c>
      <c r="D219" s="41">
        <v>80</v>
      </c>
      <c r="E219" s="8">
        <v>1.3240000000000001</v>
      </c>
      <c r="F219" s="8">
        <f t="shared" si="7"/>
        <v>105.92</v>
      </c>
    </row>
    <row r="220" spans="1:7" ht="30" x14ac:dyDescent="0.25">
      <c r="A220" s="9">
        <v>9</v>
      </c>
      <c r="B220" s="10" t="s">
        <v>53</v>
      </c>
      <c r="C220" s="11" t="s">
        <v>23</v>
      </c>
      <c r="D220" s="41">
        <v>35</v>
      </c>
      <c r="E220" s="8">
        <v>34.03</v>
      </c>
      <c r="F220" s="8">
        <f t="shared" si="7"/>
        <v>1191.05</v>
      </c>
    </row>
    <row r="221" spans="1:7" ht="18" x14ac:dyDescent="0.25">
      <c r="A221" s="9">
        <v>10</v>
      </c>
      <c r="B221" s="10" t="s">
        <v>62</v>
      </c>
      <c r="C221" s="11" t="s">
        <v>23</v>
      </c>
      <c r="D221" s="41">
        <v>116</v>
      </c>
      <c r="E221" s="8">
        <v>1.879</v>
      </c>
      <c r="F221" s="8">
        <f t="shared" si="7"/>
        <v>217.964</v>
      </c>
    </row>
    <row r="222" spans="1:7" ht="30" x14ac:dyDescent="0.25">
      <c r="A222" s="9">
        <v>11</v>
      </c>
      <c r="B222" s="12" t="s">
        <v>63</v>
      </c>
      <c r="C222" s="13" t="s">
        <v>11</v>
      </c>
      <c r="D222" s="41">
        <v>116</v>
      </c>
      <c r="E222" s="8">
        <v>3.3959999999999999</v>
      </c>
      <c r="F222" s="8">
        <f t="shared" si="7"/>
        <v>393.93599999999998</v>
      </c>
    </row>
    <row r="223" spans="1:7" ht="30" x14ac:dyDescent="0.25">
      <c r="A223" s="9">
        <v>12</v>
      </c>
      <c r="B223" s="10" t="s">
        <v>86</v>
      </c>
      <c r="C223" s="11" t="s">
        <v>51</v>
      </c>
      <c r="D223" s="28">
        <v>266.8</v>
      </c>
      <c r="E223" s="8">
        <v>4.4000000000000004</v>
      </c>
      <c r="F223" s="8">
        <f t="shared" si="7"/>
        <v>1173.92</v>
      </c>
    </row>
    <row r="224" spans="1:7" ht="30" x14ac:dyDescent="0.25">
      <c r="A224" s="9">
        <v>13</v>
      </c>
      <c r="B224" s="10" t="s">
        <v>24</v>
      </c>
      <c r="C224" s="11" t="s">
        <v>11</v>
      </c>
      <c r="D224" s="41">
        <v>80</v>
      </c>
      <c r="E224" s="8">
        <v>1.3240000000000001</v>
      </c>
      <c r="F224" s="8">
        <f t="shared" si="7"/>
        <v>105.92</v>
      </c>
    </row>
    <row r="225" spans="1:6" ht="30" x14ac:dyDescent="0.25">
      <c r="A225" s="9">
        <v>14</v>
      </c>
      <c r="B225" s="12" t="s">
        <v>25</v>
      </c>
      <c r="C225" s="13" t="s">
        <v>11</v>
      </c>
      <c r="D225" s="41">
        <v>36</v>
      </c>
      <c r="E225" s="8">
        <v>16.384</v>
      </c>
      <c r="F225" s="8">
        <f t="shared" si="7"/>
        <v>589.82400000000007</v>
      </c>
    </row>
    <row r="226" spans="1:6" ht="18" x14ac:dyDescent="0.25">
      <c r="A226" s="9">
        <v>15</v>
      </c>
      <c r="B226" s="10" t="s">
        <v>64</v>
      </c>
      <c r="C226" s="11" t="s">
        <v>23</v>
      </c>
      <c r="D226" s="41">
        <v>116</v>
      </c>
      <c r="E226" s="8">
        <v>1.7969999999999999</v>
      </c>
      <c r="F226" s="8">
        <f t="shared" si="7"/>
        <v>208.452</v>
      </c>
    </row>
    <row r="227" spans="1:6" ht="30" x14ac:dyDescent="0.25">
      <c r="A227" s="9">
        <v>16</v>
      </c>
      <c r="B227" s="12" t="s">
        <v>65</v>
      </c>
      <c r="C227" s="13" t="s">
        <v>11</v>
      </c>
      <c r="D227" s="41">
        <v>116</v>
      </c>
      <c r="E227" s="8">
        <v>3.2490000000000001</v>
      </c>
      <c r="F227" s="8">
        <f t="shared" si="7"/>
        <v>376.88400000000001</v>
      </c>
    </row>
    <row r="228" spans="1:6" ht="30" x14ac:dyDescent="0.25">
      <c r="A228" s="9">
        <v>17</v>
      </c>
      <c r="B228" s="10" t="s">
        <v>86</v>
      </c>
      <c r="C228" s="21" t="s">
        <v>51</v>
      </c>
      <c r="D228" s="34">
        <v>255.2</v>
      </c>
      <c r="E228" s="8">
        <v>4.4000000000000004</v>
      </c>
      <c r="F228" s="8">
        <f t="shared" si="7"/>
        <v>1122.8800000000001</v>
      </c>
    </row>
    <row r="229" spans="1:6" ht="30" x14ac:dyDescent="0.25">
      <c r="A229" s="9">
        <v>18</v>
      </c>
      <c r="B229" s="12" t="s">
        <v>26</v>
      </c>
      <c r="C229" s="13" t="s">
        <v>11</v>
      </c>
      <c r="D229" s="41">
        <v>40</v>
      </c>
      <c r="E229" s="8">
        <v>0.98099999999999998</v>
      </c>
      <c r="F229" s="8">
        <f t="shared" si="7"/>
        <v>39.24</v>
      </c>
    </row>
    <row r="230" spans="1:6" ht="30" x14ac:dyDescent="0.25">
      <c r="A230" s="9">
        <v>19</v>
      </c>
      <c r="B230" s="10" t="s">
        <v>27</v>
      </c>
      <c r="C230" s="11" t="s">
        <v>23</v>
      </c>
      <c r="D230" s="41">
        <v>18</v>
      </c>
      <c r="E230" s="8">
        <v>6.7060000000000004</v>
      </c>
      <c r="F230" s="8">
        <f t="shared" si="7"/>
        <v>120.70800000000001</v>
      </c>
    </row>
    <row r="231" spans="1:6" ht="18" x14ac:dyDescent="0.25">
      <c r="A231" s="9">
        <v>20</v>
      </c>
      <c r="B231" s="10" t="s">
        <v>66</v>
      </c>
      <c r="C231" s="11" t="s">
        <v>23</v>
      </c>
      <c r="D231" s="41">
        <v>58</v>
      </c>
      <c r="E231" s="8">
        <v>1.6339999999999999</v>
      </c>
      <c r="F231" s="8">
        <f t="shared" si="7"/>
        <v>94.771999999999991</v>
      </c>
    </row>
    <row r="232" spans="1:6" ht="45" x14ac:dyDescent="0.25">
      <c r="A232" s="9">
        <v>21</v>
      </c>
      <c r="B232" s="12" t="s">
        <v>67</v>
      </c>
      <c r="C232" s="13" t="s">
        <v>11</v>
      </c>
      <c r="D232" s="41">
        <v>58</v>
      </c>
      <c r="E232" s="8">
        <v>2.9550000000000001</v>
      </c>
      <c r="F232" s="8">
        <f t="shared" si="7"/>
        <v>171.39000000000001</v>
      </c>
    </row>
    <row r="233" spans="1:6" ht="30" x14ac:dyDescent="0.25">
      <c r="A233" s="9">
        <v>22</v>
      </c>
      <c r="B233" s="10" t="s">
        <v>86</v>
      </c>
      <c r="C233" s="21" t="s">
        <v>51</v>
      </c>
      <c r="D233" s="42">
        <v>116</v>
      </c>
      <c r="E233" s="8">
        <v>4.4000000000000004</v>
      </c>
      <c r="F233" s="8">
        <f t="shared" si="7"/>
        <v>510.40000000000003</v>
      </c>
    </row>
    <row r="234" spans="1:6" ht="30" x14ac:dyDescent="0.25">
      <c r="A234" s="9">
        <v>23</v>
      </c>
      <c r="B234" s="10" t="s">
        <v>87</v>
      </c>
      <c r="C234" s="11" t="s">
        <v>11</v>
      </c>
      <c r="D234" s="41">
        <v>147</v>
      </c>
      <c r="E234" s="8">
        <v>1.944</v>
      </c>
      <c r="F234" s="8">
        <f t="shared" si="7"/>
        <v>285.76799999999997</v>
      </c>
    </row>
    <row r="235" spans="1:6" ht="30" x14ac:dyDescent="0.25">
      <c r="A235" s="9">
        <v>24</v>
      </c>
      <c r="B235" s="14" t="s">
        <v>21</v>
      </c>
      <c r="C235" s="13" t="s">
        <v>11</v>
      </c>
      <c r="D235" s="41">
        <v>3</v>
      </c>
      <c r="E235" s="8">
        <v>7.3150000000000004</v>
      </c>
      <c r="F235" s="8">
        <f t="shared" si="7"/>
        <v>21.945</v>
      </c>
    </row>
    <row r="236" spans="1:6" ht="30" x14ac:dyDescent="0.25">
      <c r="A236" s="9">
        <v>25</v>
      </c>
      <c r="B236" s="10" t="s">
        <v>54</v>
      </c>
      <c r="C236" s="11" t="s">
        <v>1</v>
      </c>
      <c r="D236" s="41">
        <v>6</v>
      </c>
      <c r="E236" s="8">
        <v>8.7189999999999994</v>
      </c>
      <c r="F236" s="8">
        <f t="shared" si="7"/>
        <v>52.313999999999993</v>
      </c>
    </row>
    <row r="237" spans="1:6" ht="15.75" x14ac:dyDescent="0.25">
      <c r="A237" s="9">
        <v>26</v>
      </c>
      <c r="B237" s="10" t="s">
        <v>55</v>
      </c>
      <c r="C237" s="11" t="s">
        <v>1</v>
      </c>
      <c r="D237" s="41">
        <v>24</v>
      </c>
      <c r="E237" s="8">
        <v>8.7189999999999994</v>
      </c>
      <c r="F237" s="8">
        <f t="shared" si="7"/>
        <v>209.25599999999997</v>
      </c>
    </row>
    <row r="238" spans="1:6" ht="30" x14ac:dyDescent="0.25">
      <c r="A238" s="9">
        <v>27</v>
      </c>
      <c r="B238" s="10" t="s">
        <v>79</v>
      </c>
      <c r="C238" s="11" t="s">
        <v>11</v>
      </c>
      <c r="D238" s="41">
        <v>246</v>
      </c>
      <c r="E238" s="8">
        <v>6.1319999999999997</v>
      </c>
      <c r="F238" s="8">
        <f t="shared" si="7"/>
        <v>1508.472</v>
      </c>
    </row>
    <row r="239" spans="1:6" ht="30" x14ac:dyDescent="0.25">
      <c r="A239" s="9">
        <v>28</v>
      </c>
      <c r="B239" s="16" t="s">
        <v>70</v>
      </c>
      <c r="C239" s="11" t="s">
        <v>51</v>
      </c>
      <c r="D239" s="43">
        <v>54</v>
      </c>
      <c r="E239" s="8">
        <v>1.48</v>
      </c>
      <c r="F239" s="8">
        <f t="shared" si="7"/>
        <v>79.92</v>
      </c>
    </row>
    <row r="240" spans="1:6" ht="18" x14ac:dyDescent="0.25">
      <c r="A240" s="15">
        <v>29</v>
      </c>
      <c r="B240" s="10" t="s">
        <v>38</v>
      </c>
      <c r="C240" s="11" t="s">
        <v>10</v>
      </c>
      <c r="D240" s="43">
        <v>175</v>
      </c>
      <c r="E240" s="8">
        <v>1.6830000000000001</v>
      </c>
      <c r="F240" s="8">
        <f t="shared" si="7"/>
        <v>294.52500000000003</v>
      </c>
    </row>
    <row r="241" spans="1:6" ht="30" x14ac:dyDescent="0.25">
      <c r="A241" s="19">
        <v>30</v>
      </c>
      <c r="B241" s="10" t="s">
        <v>39</v>
      </c>
      <c r="C241" s="11" t="s">
        <v>10</v>
      </c>
      <c r="D241" s="41">
        <v>175</v>
      </c>
      <c r="E241" s="8">
        <v>5.5629999999999997</v>
      </c>
      <c r="F241" s="8">
        <f t="shared" si="7"/>
        <v>973.52499999999998</v>
      </c>
    </row>
    <row r="242" spans="1:6" ht="30" x14ac:dyDescent="0.25">
      <c r="A242" s="19">
        <v>31</v>
      </c>
      <c r="B242" s="10" t="s">
        <v>40</v>
      </c>
      <c r="C242" s="11" t="s">
        <v>10</v>
      </c>
      <c r="D242" s="41">
        <v>175</v>
      </c>
      <c r="E242" s="8">
        <v>4.1020000000000003</v>
      </c>
      <c r="F242" s="8">
        <f t="shared" si="7"/>
        <v>717.85</v>
      </c>
    </row>
    <row r="243" spans="1:6" ht="24" customHeight="1" x14ac:dyDescent="0.25">
      <c r="A243" s="48" t="s">
        <v>126</v>
      </c>
      <c r="B243" s="48"/>
      <c r="C243" s="48"/>
      <c r="D243" s="26"/>
      <c r="E243" s="8"/>
      <c r="F243" s="8"/>
    </row>
    <row r="244" spans="1:6" ht="30" x14ac:dyDescent="0.25">
      <c r="A244" s="9">
        <v>1</v>
      </c>
      <c r="B244" s="10" t="s">
        <v>41</v>
      </c>
      <c r="C244" s="11" t="s">
        <v>37</v>
      </c>
      <c r="D244" s="41">
        <v>83</v>
      </c>
      <c r="E244" s="8">
        <v>8.8689999999999998</v>
      </c>
      <c r="F244" s="8">
        <f>+E244*D244</f>
        <v>736.12699999999995</v>
      </c>
    </row>
    <row r="245" spans="1:6" ht="30" x14ac:dyDescent="0.25">
      <c r="A245" s="9">
        <v>2</v>
      </c>
      <c r="B245" s="14" t="s">
        <v>57</v>
      </c>
      <c r="C245" s="13" t="s">
        <v>47</v>
      </c>
      <c r="D245" s="41">
        <v>1</v>
      </c>
      <c r="E245" s="8">
        <v>3.766</v>
      </c>
      <c r="F245" s="8">
        <f>+E245*D245</f>
        <v>3.766</v>
      </c>
    </row>
    <row r="246" spans="1:6" ht="15.75" x14ac:dyDescent="0.25">
      <c r="A246" s="9">
        <v>3</v>
      </c>
      <c r="B246" s="14" t="s">
        <v>49</v>
      </c>
      <c r="C246" s="13" t="s">
        <v>29</v>
      </c>
      <c r="D246" s="25">
        <v>0.1</v>
      </c>
      <c r="E246" s="8">
        <v>1.94</v>
      </c>
      <c r="F246" s="8">
        <f>+E246*D246</f>
        <v>0.19400000000000001</v>
      </c>
    </row>
    <row r="247" spans="1:6" ht="21" customHeight="1" x14ac:dyDescent="0.25">
      <c r="A247" s="48" t="s">
        <v>127</v>
      </c>
      <c r="B247" s="48"/>
      <c r="C247" s="48"/>
      <c r="D247" s="26"/>
      <c r="E247" s="8"/>
      <c r="F247" s="8"/>
    </row>
    <row r="248" spans="1:6" ht="31.5" customHeight="1" x14ac:dyDescent="0.25">
      <c r="A248" s="48" t="s">
        <v>128</v>
      </c>
      <c r="B248" s="48" t="s">
        <v>32</v>
      </c>
      <c r="C248" s="48"/>
      <c r="D248" s="26"/>
      <c r="E248" s="8"/>
      <c r="F248" s="8"/>
    </row>
    <row r="249" spans="1:6" ht="30" x14ac:dyDescent="0.25">
      <c r="A249" s="9">
        <v>1</v>
      </c>
      <c r="B249" s="14" t="s">
        <v>14</v>
      </c>
      <c r="C249" s="13" t="s">
        <v>11</v>
      </c>
      <c r="D249" s="25">
        <v>1.2</v>
      </c>
      <c r="E249" s="8">
        <v>44.13</v>
      </c>
      <c r="F249" s="8">
        <f t="shared" ref="F249:F259" si="8">+E249*D249</f>
        <v>52.956000000000003</v>
      </c>
    </row>
    <row r="250" spans="1:6" ht="30" x14ac:dyDescent="0.25">
      <c r="A250" s="9">
        <v>2</v>
      </c>
      <c r="B250" s="14" t="s">
        <v>42</v>
      </c>
      <c r="C250" s="13" t="s">
        <v>11</v>
      </c>
      <c r="D250" s="26">
        <v>3.55</v>
      </c>
      <c r="E250" s="8">
        <v>82.2</v>
      </c>
      <c r="F250" s="8">
        <f t="shared" si="8"/>
        <v>291.81</v>
      </c>
    </row>
    <row r="251" spans="1:6" ht="30" x14ac:dyDescent="0.25">
      <c r="A251" s="9">
        <v>3</v>
      </c>
      <c r="B251" s="16" t="s">
        <v>12</v>
      </c>
      <c r="C251" s="13" t="s">
        <v>1</v>
      </c>
      <c r="D251" s="25">
        <v>3.6</v>
      </c>
      <c r="E251" s="8">
        <v>51.8</v>
      </c>
      <c r="F251" s="8">
        <f t="shared" si="8"/>
        <v>186.48</v>
      </c>
    </row>
    <row r="252" spans="1:6" x14ac:dyDescent="0.25">
      <c r="A252" s="9">
        <v>4</v>
      </c>
      <c r="B252" s="16" t="s">
        <v>15</v>
      </c>
      <c r="C252" s="13" t="s">
        <v>0</v>
      </c>
      <c r="D252" s="41">
        <v>4</v>
      </c>
      <c r="E252" s="8">
        <v>29.314</v>
      </c>
      <c r="F252" s="8">
        <f t="shared" si="8"/>
        <v>117.256</v>
      </c>
    </row>
    <row r="253" spans="1:6" x14ac:dyDescent="0.25">
      <c r="A253" s="9">
        <v>5</v>
      </c>
      <c r="B253" s="16" t="s">
        <v>16</v>
      </c>
      <c r="C253" s="13" t="s">
        <v>0</v>
      </c>
      <c r="D253" s="41">
        <v>2</v>
      </c>
      <c r="E253" s="8">
        <v>41.04</v>
      </c>
      <c r="F253" s="8">
        <f t="shared" si="8"/>
        <v>82.08</v>
      </c>
    </row>
    <row r="254" spans="1:6" x14ac:dyDescent="0.25">
      <c r="A254" s="9">
        <v>6</v>
      </c>
      <c r="B254" s="16" t="s">
        <v>43</v>
      </c>
      <c r="C254" s="13" t="s">
        <v>0</v>
      </c>
      <c r="D254" s="41">
        <v>6</v>
      </c>
      <c r="E254" s="8">
        <v>30.779</v>
      </c>
      <c r="F254" s="8">
        <f t="shared" si="8"/>
        <v>184.67400000000001</v>
      </c>
    </row>
    <row r="255" spans="1:6" x14ac:dyDescent="0.25">
      <c r="A255" s="9">
        <v>7</v>
      </c>
      <c r="B255" s="16" t="s">
        <v>17</v>
      </c>
      <c r="C255" s="13" t="s">
        <v>0</v>
      </c>
      <c r="D255" s="41">
        <v>4</v>
      </c>
      <c r="E255" s="8">
        <v>121.65300000000001</v>
      </c>
      <c r="F255" s="8">
        <f t="shared" si="8"/>
        <v>486.61200000000002</v>
      </c>
    </row>
    <row r="256" spans="1:6" x14ac:dyDescent="0.25">
      <c r="A256" s="19">
        <v>8</v>
      </c>
      <c r="B256" s="10" t="s">
        <v>33</v>
      </c>
      <c r="C256" s="11" t="s">
        <v>30</v>
      </c>
      <c r="D256" s="25">
        <v>60.8</v>
      </c>
      <c r="E256" s="8">
        <v>0.7</v>
      </c>
      <c r="F256" s="8">
        <f t="shared" si="8"/>
        <v>42.559999999999995</v>
      </c>
    </row>
    <row r="257" spans="1:6" x14ac:dyDescent="0.25">
      <c r="A257" s="15">
        <v>9</v>
      </c>
      <c r="B257" s="10" t="s">
        <v>18</v>
      </c>
      <c r="C257" s="11" t="s">
        <v>30</v>
      </c>
      <c r="D257" s="29">
        <v>60.1</v>
      </c>
      <c r="E257" s="8">
        <v>0.9</v>
      </c>
      <c r="F257" s="8">
        <f t="shared" si="8"/>
        <v>54.09</v>
      </c>
    </row>
    <row r="258" spans="1:6" x14ac:dyDescent="0.25">
      <c r="A258" s="15">
        <v>10</v>
      </c>
      <c r="B258" s="18" t="s">
        <v>19</v>
      </c>
      <c r="C258" s="17" t="s">
        <v>51</v>
      </c>
      <c r="D258" s="44">
        <v>0.121</v>
      </c>
      <c r="E258" s="8">
        <v>20</v>
      </c>
      <c r="F258" s="8">
        <f t="shared" si="8"/>
        <v>2.42</v>
      </c>
    </row>
    <row r="259" spans="1:6" ht="30" x14ac:dyDescent="0.25">
      <c r="A259" s="9">
        <v>11</v>
      </c>
      <c r="B259" s="14" t="s">
        <v>9</v>
      </c>
      <c r="C259" s="13" t="s">
        <v>10</v>
      </c>
      <c r="D259" s="41">
        <v>30</v>
      </c>
      <c r="E259" s="8">
        <v>1.1000000000000001</v>
      </c>
      <c r="F259" s="8">
        <f t="shared" si="8"/>
        <v>33</v>
      </c>
    </row>
    <row r="260" spans="1:6" ht="21.75" customHeight="1" x14ac:dyDescent="0.25">
      <c r="A260" s="52" t="s">
        <v>129</v>
      </c>
      <c r="B260" s="52"/>
      <c r="C260" s="52"/>
      <c r="D260" s="24"/>
      <c r="E260" s="8"/>
      <c r="F260" s="8"/>
    </row>
    <row r="261" spans="1:6" ht="21.75" customHeight="1" x14ac:dyDescent="0.25">
      <c r="A261" s="48" t="s">
        <v>130</v>
      </c>
      <c r="B261" s="48"/>
      <c r="C261" s="48"/>
      <c r="D261" s="25"/>
      <c r="E261" s="8"/>
      <c r="F261" s="8"/>
    </row>
    <row r="262" spans="1:6" ht="30" x14ac:dyDescent="0.25">
      <c r="A262" s="9">
        <v>1</v>
      </c>
      <c r="B262" s="16" t="s">
        <v>44</v>
      </c>
      <c r="C262" s="13" t="s">
        <v>37</v>
      </c>
      <c r="D262" s="41">
        <v>6</v>
      </c>
      <c r="E262" s="8">
        <v>1.383</v>
      </c>
      <c r="F262" s="8">
        <f>+E262*D262</f>
        <v>8.298</v>
      </c>
    </row>
    <row r="263" spans="1:6" x14ac:dyDescent="0.25">
      <c r="A263" s="9">
        <v>2</v>
      </c>
      <c r="B263" s="14" t="s">
        <v>45</v>
      </c>
      <c r="C263" s="13" t="s">
        <v>37</v>
      </c>
      <c r="D263" s="45">
        <v>6</v>
      </c>
      <c r="E263" s="8">
        <v>4.1589999999999998</v>
      </c>
      <c r="F263" s="8">
        <f>+E263*D263</f>
        <v>24.954000000000001</v>
      </c>
    </row>
    <row r="264" spans="1:6" ht="30" x14ac:dyDescent="0.25">
      <c r="A264" s="9">
        <v>3</v>
      </c>
      <c r="B264" s="14" t="s">
        <v>46</v>
      </c>
      <c r="C264" s="13" t="s">
        <v>0</v>
      </c>
      <c r="D264" s="41">
        <v>3</v>
      </c>
      <c r="E264" s="8">
        <v>7.6020000000000003</v>
      </c>
      <c r="F264" s="8">
        <f>+E264*D264</f>
        <v>22.806000000000001</v>
      </c>
    </row>
    <row r="265" spans="1:6" ht="30" x14ac:dyDescent="0.25">
      <c r="A265" s="9">
        <v>4</v>
      </c>
      <c r="B265" s="10" t="s">
        <v>56</v>
      </c>
      <c r="C265" s="11" t="s">
        <v>51</v>
      </c>
      <c r="D265" s="26">
        <v>1.65</v>
      </c>
      <c r="E265" s="8">
        <v>2.9</v>
      </c>
      <c r="F265" s="8">
        <f>+E265*D265</f>
        <v>4.7849999999999993</v>
      </c>
    </row>
    <row r="266" spans="1:6" ht="19.5" customHeight="1" x14ac:dyDescent="0.25">
      <c r="A266" s="48" t="s">
        <v>131</v>
      </c>
      <c r="B266" s="48"/>
      <c r="C266" s="48"/>
      <c r="D266" s="25"/>
      <c r="E266" s="8"/>
      <c r="F266" s="8"/>
    </row>
    <row r="267" spans="1:6" x14ac:dyDescent="0.25">
      <c r="A267" s="9">
        <v>1</v>
      </c>
      <c r="B267" s="14" t="s">
        <v>36</v>
      </c>
      <c r="C267" s="13" t="s">
        <v>37</v>
      </c>
      <c r="D267" s="41">
        <v>36</v>
      </c>
      <c r="E267" s="8">
        <v>0.42699999999999999</v>
      </c>
      <c r="F267" s="8">
        <f t="shared" ref="F267:F293" si="9">+E267*D267</f>
        <v>15.372</v>
      </c>
    </row>
    <row r="268" spans="1:6" ht="45.75" x14ac:dyDescent="0.25">
      <c r="A268" s="9">
        <v>2</v>
      </c>
      <c r="B268" s="10" t="s">
        <v>132</v>
      </c>
      <c r="C268" s="11" t="s">
        <v>11</v>
      </c>
      <c r="D268" s="41">
        <v>1</v>
      </c>
      <c r="E268" s="8">
        <v>5.5960000000000001</v>
      </c>
      <c r="F268" s="8">
        <f t="shared" si="9"/>
        <v>5.5960000000000001</v>
      </c>
    </row>
    <row r="269" spans="1:6" ht="45" x14ac:dyDescent="0.25">
      <c r="A269" s="9">
        <v>3</v>
      </c>
      <c r="B269" s="10" t="s">
        <v>72</v>
      </c>
      <c r="C269" s="11" t="s">
        <v>11</v>
      </c>
      <c r="D269" s="41">
        <v>5</v>
      </c>
      <c r="E269" s="8">
        <v>1.1299999999999999</v>
      </c>
      <c r="F269" s="8">
        <f t="shared" si="9"/>
        <v>5.6499999999999995</v>
      </c>
    </row>
    <row r="270" spans="1:6" ht="30" x14ac:dyDescent="0.25">
      <c r="A270" s="9">
        <v>4</v>
      </c>
      <c r="B270" s="10" t="s">
        <v>85</v>
      </c>
      <c r="C270" s="21" t="s">
        <v>51</v>
      </c>
      <c r="D270" s="34">
        <v>9.5</v>
      </c>
      <c r="E270" s="8">
        <v>4.4020000000000001</v>
      </c>
      <c r="F270" s="8">
        <f t="shared" si="9"/>
        <v>41.819000000000003</v>
      </c>
    </row>
    <row r="271" spans="1:6" ht="30" x14ac:dyDescent="0.25">
      <c r="A271" s="9">
        <v>5</v>
      </c>
      <c r="B271" s="10" t="s">
        <v>52</v>
      </c>
      <c r="C271" s="11" t="s">
        <v>23</v>
      </c>
      <c r="D271" s="41">
        <v>6</v>
      </c>
      <c r="E271" s="8">
        <v>10.679</v>
      </c>
      <c r="F271" s="8">
        <f t="shared" si="9"/>
        <v>64.073999999999998</v>
      </c>
    </row>
    <row r="272" spans="1:6" ht="45" x14ac:dyDescent="0.25">
      <c r="A272" s="9">
        <v>6</v>
      </c>
      <c r="B272" s="10" t="s">
        <v>58</v>
      </c>
      <c r="C272" s="11" t="s">
        <v>11</v>
      </c>
      <c r="D272" s="41">
        <v>6</v>
      </c>
      <c r="E272" s="8">
        <v>0.89400000000000002</v>
      </c>
      <c r="F272" s="8">
        <f t="shared" si="9"/>
        <v>5.3639999999999999</v>
      </c>
    </row>
    <row r="273" spans="1:6" ht="30" x14ac:dyDescent="0.25">
      <c r="A273" s="9">
        <v>7</v>
      </c>
      <c r="B273" s="10" t="s">
        <v>53</v>
      </c>
      <c r="C273" s="11" t="s">
        <v>23</v>
      </c>
      <c r="D273" s="41">
        <v>3</v>
      </c>
      <c r="E273" s="8">
        <v>34.03</v>
      </c>
      <c r="F273" s="8">
        <f t="shared" si="9"/>
        <v>102.09</v>
      </c>
    </row>
    <row r="274" spans="1:6" ht="18" x14ac:dyDescent="0.25">
      <c r="A274" s="9">
        <v>8</v>
      </c>
      <c r="B274" s="10" t="s">
        <v>62</v>
      </c>
      <c r="C274" s="11" t="s">
        <v>23</v>
      </c>
      <c r="D274" s="41">
        <v>9</v>
      </c>
      <c r="E274" s="8">
        <v>1.879</v>
      </c>
      <c r="F274" s="8">
        <f t="shared" si="9"/>
        <v>16.911000000000001</v>
      </c>
    </row>
    <row r="275" spans="1:6" ht="30" x14ac:dyDescent="0.25">
      <c r="A275" s="9">
        <v>9</v>
      </c>
      <c r="B275" s="12" t="s">
        <v>63</v>
      </c>
      <c r="C275" s="13" t="s">
        <v>11</v>
      </c>
      <c r="D275" s="41">
        <v>9</v>
      </c>
      <c r="E275" s="8">
        <v>3.3969999999999998</v>
      </c>
      <c r="F275" s="8">
        <f t="shared" si="9"/>
        <v>30.572999999999997</v>
      </c>
    </row>
    <row r="276" spans="1:6" ht="30" x14ac:dyDescent="0.25">
      <c r="A276" s="9">
        <v>10</v>
      </c>
      <c r="B276" s="10" t="s">
        <v>86</v>
      </c>
      <c r="C276" s="11" t="s">
        <v>51</v>
      </c>
      <c r="D276" s="28">
        <v>20.7</v>
      </c>
      <c r="E276" s="8">
        <v>4.4000000000000004</v>
      </c>
      <c r="F276" s="8">
        <f t="shared" si="9"/>
        <v>91.08</v>
      </c>
    </row>
    <row r="277" spans="1:6" ht="30" x14ac:dyDescent="0.25">
      <c r="A277" s="9">
        <v>11</v>
      </c>
      <c r="B277" s="10" t="s">
        <v>24</v>
      </c>
      <c r="C277" s="11" t="s">
        <v>11</v>
      </c>
      <c r="D277" s="41">
        <v>6</v>
      </c>
      <c r="E277" s="8">
        <v>1.3240000000000001</v>
      </c>
      <c r="F277" s="8">
        <f t="shared" si="9"/>
        <v>7.9440000000000008</v>
      </c>
    </row>
    <row r="278" spans="1:6" ht="30" x14ac:dyDescent="0.25">
      <c r="A278" s="9">
        <v>12</v>
      </c>
      <c r="B278" s="12" t="s">
        <v>25</v>
      </c>
      <c r="C278" s="13" t="s">
        <v>11</v>
      </c>
      <c r="D278" s="41">
        <v>3</v>
      </c>
      <c r="E278" s="8">
        <v>16.384</v>
      </c>
      <c r="F278" s="8">
        <f t="shared" si="9"/>
        <v>49.152000000000001</v>
      </c>
    </row>
    <row r="279" spans="1:6" ht="18" x14ac:dyDescent="0.25">
      <c r="A279" s="9">
        <v>13</v>
      </c>
      <c r="B279" s="10" t="s">
        <v>64</v>
      </c>
      <c r="C279" s="11" t="s">
        <v>23</v>
      </c>
      <c r="D279" s="41">
        <v>9</v>
      </c>
      <c r="E279" s="8">
        <v>1.7969999999999999</v>
      </c>
      <c r="F279" s="8">
        <f t="shared" si="9"/>
        <v>16.172999999999998</v>
      </c>
    </row>
    <row r="280" spans="1:6" ht="30" x14ac:dyDescent="0.25">
      <c r="A280" s="9">
        <v>14</v>
      </c>
      <c r="B280" s="12" t="s">
        <v>65</v>
      </c>
      <c r="C280" s="13" t="s">
        <v>11</v>
      </c>
      <c r="D280" s="41">
        <v>9</v>
      </c>
      <c r="E280" s="8">
        <v>3.2490000000000001</v>
      </c>
      <c r="F280" s="8">
        <f t="shared" si="9"/>
        <v>29.241</v>
      </c>
    </row>
    <row r="281" spans="1:6" ht="30" x14ac:dyDescent="0.25">
      <c r="A281" s="9">
        <v>15</v>
      </c>
      <c r="B281" s="10" t="s">
        <v>86</v>
      </c>
      <c r="C281" s="21" t="s">
        <v>51</v>
      </c>
      <c r="D281" s="34">
        <v>19.8</v>
      </c>
      <c r="E281" s="8">
        <v>4.4000000000000004</v>
      </c>
      <c r="F281" s="8">
        <f t="shared" si="9"/>
        <v>87.12</v>
      </c>
    </row>
    <row r="282" spans="1:6" ht="30" x14ac:dyDescent="0.25">
      <c r="A282" s="9">
        <v>16</v>
      </c>
      <c r="B282" s="12" t="s">
        <v>26</v>
      </c>
      <c r="C282" s="13" t="s">
        <v>11</v>
      </c>
      <c r="D282" s="41">
        <v>3</v>
      </c>
      <c r="E282" s="8">
        <v>0.98099999999999998</v>
      </c>
      <c r="F282" s="8">
        <f t="shared" si="9"/>
        <v>2.9430000000000001</v>
      </c>
    </row>
    <row r="283" spans="1:6" ht="30" x14ac:dyDescent="0.25">
      <c r="A283" s="9">
        <v>17</v>
      </c>
      <c r="B283" s="10" t="s">
        <v>27</v>
      </c>
      <c r="C283" s="11" t="s">
        <v>23</v>
      </c>
      <c r="D283" s="41">
        <v>1</v>
      </c>
      <c r="E283" s="8">
        <v>6.7060000000000004</v>
      </c>
      <c r="F283" s="8">
        <f t="shared" si="9"/>
        <v>6.7060000000000004</v>
      </c>
    </row>
    <row r="284" spans="1:6" ht="18" x14ac:dyDescent="0.25">
      <c r="A284" s="9">
        <v>18</v>
      </c>
      <c r="B284" s="10" t="s">
        <v>66</v>
      </c>
      <c r="C284" s="11" t="s">
        <v>23</v>
      </c>
      <c r="D284" s="41">
        <v>4</v>
      </c>
      <c r="E284" s="8">
        <v>1.6339999999999999</v>
      </c>
      <c r="F284" s="8">
        <f t="shared" si="9"/>
        <v>6.5359999999999996</v>
      </c>
    </row>
    <row r="285" spans="1:6" ht="45" x14ac:dyDescent="0.25">
      <c r="A285" s="9">
        <v>19</v>
      </c>
      <c r="B285" s="12" t="s">
        <v>67</v>
      </c>
      <c r="C285" s="13" t="s">
        <v>11</v>
      </c>
      <c r="D285" s="41">
        <v>4</v>
      </c>
      <c r="E285" s="8">
        <v>2.9550000000000001</v>
      </c>
      <c r="F285" s="8">
        <f t="shared" si="9"/>
        <v>11.82</v>
      </c>
    </row>
    <row r="286" spans="1:6" ht="30" x14ac:dyDescent="0.25">
      <c r="A286" s="9">
        <v>20</v>
      </c>
      <c r="B286" s="10" t="s">
        <v>86</v>
      </c>
      <c r="C286" s="21" t="s">
        <v>51</v>
      </c>
      <c r="D286" s="42">
        <v>8</v>
      </c>
      <c r="E286" s="8">
        <v>4.4020000000000001</v>
      </c>
      <c r="F286" s="8">
        <f t="shared" si="9"/>
        <v>35.216000000000001</v>
      </c>
    </row>
    <row r="287" spans="1:6" ht="30" x14ac:dyDescent="0.25">
      <c r="A287" s="9">
        <v>21</v>
      </c>
      <c r="B287" s="14" t="s">
        <v>21</v>
      </c>
      <c r="C287" s="13" t="s">
        <v>11</v>
      </c>
      <c r="D287" s="25">
        <v>0.5</v>
      </c>
      <c r="E287" s="8">
        <v>7.3159999999999998</v>
      </c>
      <c r="F287" s="8">
        <f t="shared" si="9"/>
        <v>3.6579999999999999</v>
      </c>
    </row>
    <row r="288" spans="1:6" ht="30" x14ac:dyDescent="0.25">
      <c r="A288" s="9">
        <v>22</v>
      </c>
      <c r="B288" s="10" t="s">
        <v>54</v>
      </c>
      <c r="C288" s="11" t="s">
        <v>1</v>
      </c>
      <c r="D288" s="41">
        <v>1</v>
      </c>
      <c r="E288" s="8">
        <v>8.7189999999999994</v>
      </c>
      <c r="F288" s="8">
        <f t="shared" si="9"/>
        <v>8.7189999999999994</v>
      </c>
    </row>
    <row r="289" spans="1:8" ht="15.75" x14ac:dyDescent="0.25">
      <c r="A289" s="9">
        <v>23</v>
      </c>
      <c r="B289" s="10" t="s">
        <v>55</v>
      </c>
      <c r="C289" s="11" t="s">
        <v>1</v>
      </c>
      <c r="D289" s="41">
        <v>6</v>
      </c>
      <c r="E289" s="8">
        <v>8.7189999999999994</v>
      </c>
      <c r="F289" s="8">
        <f t="shared" si="9"/>
        <v>52.313999999999993</v>
      </c>
    </row>
    <row r="290" spans="1:8" ht="30" x14ac:dyDescent="0.25">
      <c r="A290" s="9">
        <v>24</v>
      </c>
      <c r="B290" s="10" t="s">
        <v>79</v>
      </c>
      <c r="C290" s="11" t="s">
        <v>11</v>
      </c>
      <c r="D290" s="41">
        <v>20</v>
      </c>
      <c r="E290" s="8">
        <v>6.1319999999999997</v>
      </c>
      <c r="F290" s="8">
        <f t="shared" si="9"/>
        <v>122.63999999999999</v>
      </c>
    </row>
    <row r="291" spans="1:8" ht="18" x14ac:dyDescent="0.25">
      <c r="A291" s="15">
        <v>25</v>
      </c>
      <c r="B291" s="10" t="s">
        <v>38</v>
      </c>
      <c r="C291" s="11" t="s">
        <v>10</v>
      </c>
      <c r="D291" s="43">
        <v>32</v>
      </c>
      <c r="E291" s="8">
        <v>1.6830000000000001</v>
      </c>
      <c r="F291" s="8">
        <f t="shared" si="9"/>
        <v>53.856000000000002</v>
      </c>
    </row>
    <row r="292" spans="1:8" ht="30" x14ac:dyDescent="0.25">
      <c r="A292" s="19">
        <v>26</v>
      </c>
      <c r="B292" s="10" t="s">
        <v>39</v>
      </c>
      <c r="C292" s="11" t="s">
        <v>10</v>
      </c>
      <c r="D292" s="41">
        <v>32</v>
      </c>
      <c r="E292" s="8">
        <v>5.5629999999999997</v>
      </c>
      <c r="F292" s="8">
        <f t="shared" si="9"/>
        <v>178.01599999999999</v>
      </c>
    </row>
    <row r="293" spans="1:8" ht="30" x14ac:dyDescent="0.25">
      <c r="A293" s="19">
        <v>27</v>
      </c>
      <c r="B293" s="10" t="s">
        <v>40</v>
      </c>
      <c r="C293" s="11" t="s">
        <v>10</v>
      </c>
      <c r="D293" s="41">
        <v>32</v>
      </c>
      <c r="E293" s="8">
        <v>4.1020000000000003</v>
      </c>
      <c r="F293" s="8">
        <f t="shared" si="9"/>
        <v>131.26400000000001</v>
      </c>
    </row>
    <row r="294" spans="1:8" ht="60.75" customHeight="1" x14ac:dyDescent="0.25">
      <c r="A294" s="53" t="s">
        <v>121</v>
      </c>
      <c r="B294" s="54"/>
      <c r="C294" s="54"/>
      <c r="D294" s="55"/>
      <c r="E294" s="8"/>
      <c r="F294" s="8"/>
    </row>
    <row r="295" spans="1:8" ht="18" customHeight="1" x14ac:dyDescent="0.25">
      <c r="A295" s="48" t="s">
        <v>133</v>
      </c>
      <c r="B295" s="48"/>
      <c r="C295" s="48"/>
      <c r="D295" s="26"/>
      <c r="E295" s="8"/>
      <c r="F295" s="8"/>
    </row>
    <row r="296" spans="1:8" ht="30" x14ac:dyDescent="0.25">
      <c r="A296" s="9">
        <v>1</v>
      </c>
      <c r="B296" s="10" t="s">
        <v>88</v>
      </c>
      <c r="C296" s="11" t="s">
        <v>37</v>
      </c>
      <c r="D296" s="41">
        <v>18</v>
      </c>
      <c r="E296" s="8">
        <v>6.8109999999999999</v>
      </c>
      <c r="F296" s="8">
        <f>+E296*D296</f>
        <v>122.598</v>
      </c>
    </row>
    <row r="297" spans="1:8" ht="30" x14ac:dyDescent="0.25">
      <c r="A297" s="9">
        <v>2</v>
      </c>
      <c r="B297" s="14" t="s">
        <v>50</v>
      </c>
      <c r="C297" s="13" t="s">
        <v>47</v>
      </c>
      <c r="D297" s="41">
        <v>3</v>
      </c>
      <c r="E297" s="8">
        <v>28.218</v>
      </c>
      <c r="F297" s="8">
        <f>+E297*D297</f>
        <v>84.653999999999996</v>
      </c>
    </row>
    <row r="298" spans="1:8" ht="30" x14ac:dyDescent="0.25">
      <c r="A298" s="9">
        <v>3</v>
      </c>
      <c r="B298" s="14" t="s">
        <v>48</v>
      </c>
      <c r="C298" s="13" t="s">
        <v>47</v>
      </c>
      <c r="D298" s="41">
        <v>3</v>
      </c>
      <c r="E298" s="8">
        <v>3.7669999999999999</v>
      </c>
      <c r="F298" s="8">
        <f>+E298*D298</f>
        <v>11.301</v>
      </c>
    </row>
    <row r="299" spans="1:8" ht="15.75" x14ac:dyDescent="0.25">
      <c r="A299" s="9">
        <v>4</v>
      </c>
      <c r="B299" s="14" t="s">
        <v>49</v>
      </c>
      <c r="C299" s="13" t="s">
        <v>29</v>
      </c>
      <c r="D299" s="25">
        <v>0.3</v>
      </c>
      <c r="E299" s="8">
        <v>1.94</v>
      </c>
      <c r="F299" s="8">
        <f>+E299*D299</f>
        <v>0.58199999999999996</v>
      </c>
    </row>
    <row r="300" spans="1:8" x14ac:dyDescent="0.25">
      <c r="A300" s="9"/>
      <c r="B300" s="20" t="s">
        <v>134</v>
      </c>
      <c r="C300" s="13"/>
      <c r="D300" s="26"/>
      <c r="E300" s="8"/>
      <c r="F300" s="23">
        <f>SUM(F212:F299)</f>
        <v>15738.374999999993</v>
      </c>
      <c r="G300" s="31"/>
    </row>
    <row r="301" spans="1:8" x14ac:dyDescent="0.25">
      <c r="A301" s="9"/>
      <c r="B301" s="20" t="s">
        <v>135</v>
      </c>
      <c r="C301" s="13"/>
      <c r="D301" s="26"/>
      <c r="E301" s="8"/>
      <c r="F301" s="23">
        <f>+F121+F209+F300</f>
        <v>88606.265000000014</v>
      </c>
      <c r="G301" s="31"/>
      <c r="H301" s="36"/>
    </row>
    <row r="302" spans="1:8" x14ac:dyDescent="0.25">
      <c r="A302" s="6"/>
      <c r="B302" s="20" t="s">
        <v>20</v>
      </c>
      <c r="C302" s="17"/>
      <c r="D302" s="29"/>
      <c r="E302" s="8"/>
      <c r="F302" s="35">
        <f>+F301*0.2</f>
        <v>17721.253000000004</v>
      </c>
      <c r="G302" s="31"/>
      <c r="H302" s="36"/>
    </row>
    <row r="303" spans="1:8" x14ac:dyDescent="0.25">
      <c r="A303" s="6"/>
      <c r="B303" s="20" t="s">
        <v>13</v>
      </c>
      <c r="C303" s="17"/>
      <c r="D303" s="29"/>
      <c r="E303" s="8"/>
      <c r="F303" s="35">
        <f>SUM(F301:F302)</f>
        <v>106327.51800000001</v>
      </c>
      <c r="G303" s="31"/>
      <c r="H303" s="36"/>
    </row>
  </sheetData>
  <mergeCells count="32">
    <mergeCell ref="A294:D294"/>
    <mergeCell ref="A295:C295"/>
    <mergeCell ref="A247:C247"/>
    <mergeCell ref="A248:C248"/>
    <mergeCell ref="A260:C260"/>
    <mergeCell ref="A261:C261"/>
    <mergeCell ref="A266:C266"/>
    <mergeCell ref="A203:D203"/>
    <mergeCell ref="A204:C204"/>
    <mergeCell ref="A210:C210"/>
    <mergeCell ref="A211:C211"/>
    <mergeCell ref="A243:C243"/>
    <mergeCell ref="A158:C158"/>
    <mergeCell ref="A159:C159"/>
    <mergeCell ref="A171:C171"/>
    <mergeCell ref="A172:C172"/>
    <mergeCell ref="A175:C175"/>
    <mergeCell ref="A114:D114"/>
    <mergeCell ref="A115:C115"/>
    <mergeCell ref="A122:C122"/>
    <mergeCell ref="A123:C123"/>
    <mergeCell ref="A154:C154"/>
    <mergeCell ref="A86:C86"/>
    <mergeCell ref="A2:F2"/>
    <mergeCell ref="B4:F4"/>
    <mergeCell ref="A9:C9"/>
    <mergeCell ref="A10:C10"/>
    <mergeCell ref="A55:C55"/>
    <mergeCell ref="A58:C58"/>
    <mergeCell ref="A59:C59"/>
    <mergeCell ref="A76:C76"/>
    <mergeCell ref="A77:C77"/>
  </mergeCells>
  <printOptions horizontalCentered="1"/>
  <pageMargins left="0.69" right="0.196850393700787" top="0.28999999999999998" bottom="0.47244094488188998" header="0.196850393700787" footer="0.23622047244094499"/>
  <pageSetup paperSize="9" scale="90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Раздел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Alen</dc:creator>
  <cp:lastModifiedBy>Office</cp:lastModifiedBy>
  <cp:lastPrinted>2026-06-17T09:10:48Z</cp:lastPrinted>
  <dcterms:created xsi:type="dcterms:W3CDTF">2015-06-05T18:17:20Z</dcterms:created>
  <dcterms:modified xsi:type="dcterms:W3CDTF">2026-06-29T18:22:20Z</dcterms:modified>
</cp:coreProperties>
</file>